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35" windowWidth="18915" windowHeight="9960" tabRatio="831" activeTab="4"/>
  </bookViews>
  <sheets>
    <sheet name="Resultados" sheetId="12" r:id="rId1"/>
    <sheet name="Supuestos" sheetId="9" r:id="rId2"/>
    <sheet name="Inversión Pública" sheetId="23" r:id="rId3"/>
    <sheet name="Vulnerabilidad" sheetId="30" r:id="rId4"/>
    <sheet name="Producción Energía " sheetId="28" r:id="rId5"/>
    <sheet name="Efectos Ambientales" sheetId="29" r:id="rId6"/>
  </sheets>
  <externalReferences>
    <externalReference r:id="rId7"/>
    <externalReference r:id="rId8"/>
    <externalReference r:id="rId9"/>
    <externalReference r:id="rId10"/>
  </externalReferences>
  <calcPr calcId="145621" concurrentCalc="0"/>
</workbook>
</file>

<file path=xl/calcChain.xml><?xml version="1.0" encoding="utf-8"?>
<calcChain xmlns="http://schemas.openxmlformats.org/spreadsheetml/2006/main">
  <c r="H17" i="23" l="1"/>
  <c r="H25" i="12"/>
  <c r="H17" i="12"/>
  <c r="H36" i="12"/>
  <c r="H37" i="12"/>
  <c r="H39" i="12"/>
  <c r="I8" i="23"/>
  <c r="I17" i="23"/>
  <c r="I25" i="12"/>
  <c r="I17" i="12"/>
  <c r="I36" i="12"/>
  <c r="I37" i="12"/>
  <c r="I39" i="12"/>
  <c r="J8" i="23"/>
  <c r="J17" i="23"/>
  <c r="J25" i="12"/>
  <c r="J17" i="12"/>
  <c r="J36" i="12"/>
  <c r="J37" i="12"/>
  <c r="J39" i="12"/>
  <c r="K8" i="23"/>
  <c r="K17" i="23"/>
  <c r="K25" i="12"/>
  <c r="K17" i="12"/>
  <c r="K36" i="12"/>
  <c r="K37" i="12"/>
  <c r="K39" i="12"/>
  <c r="L8" i="23"/>
  <c r="L17" i="23"/>
  <c r="L25" i="12"/>
  <c r="L17" i="12"/>
  <c r="L36" i="12"/>
  <c r="L37" i="12"/>
  <c r="L39" i="12"/>
  <c r="M8" i="23"/>
  <c r="M17" i="23"/>
  <c r="M25" i="12"/>
  <c r="M17" i="12"/>
  <c r="M36" i="12"/>
  <c r="M37" i="12"/>
  <c r="M39" i="12"/>
  <c r="N8" i="23"/>
  <c r="N17" i="23"/>
  <c r="N25" i="12"/>
  <c r="N17" i="12"/>
  <c r="N36" i="12"/>
  <c r="N37" i="12"/>
  <c r="N39" i="12"/>
  <c r="O8" i="23"/>
  <c r="O17" i="23"/>
  <c r="O25" i="12"/>
  <c r="O17" i="12"/>
  <c r="O36" i="12"/>
  <c r="O37" i="12"/>
  <c r="O39" i="12"/>
  <c r="P8" i="23"/>
  <c r="P17" i="23"/>
  <c r="P25" i="12"/>
  <c r="P17" i="12"/>
  <c r="P36" i="12"/>
  <c r="P37" i="12"/>
  <c r="P39" i="12"/>
  <c r="Q8" i="23"/>
  <c r="Q17" i="23"/>
  <c r="Q25" i="12"/>
  <c r="Q17" i="12"/>
  <c r="Q36" i="12"/>
  <c r="Q37" i="12"/>
  <c r="Q39" i="12"/>
  <c r="R8" i="23"/>
  <c r="R17" i="23"/>
  <c r="R25" i="12"/>
  <c r="R17" i="12"/>
  <c r="R36" i="12"/>
  <c r="R37" i="12"/>
  <c r="R39" i="12"/>
  <c r="S8" i="23"/>
  <c r="S17" i="23"/>
  <c r="S25" i="12"/>
  <c r="S17" i="12"/>
  <c r="S36" i="12"/>
  <c r="S37" i="12"/>
  <c r="S39" i="12"/>
  <c r="T8" i="23"/>
  <c r="T17" i="23"/>
  <c r="T25" i="12"/>
  <c r="T17" i="12"/>
  <c r="T36" i="12"/>
  <c r="T37" i="12"/>
  <c r="T39" i="12"/>
  <c r="U8" i="23"/>
  <c r="U17" i="23"/>
  <c r="U25" i="12"/>
  <c r="U17" i="12"/>
  <c r="U36" i="12"/>
  <c r="U37" i="12"/>
  <c r="U39" i="12"/>
  <c r="V8" i="23"/>
  <c r="V17" i="23"/>
  <c r="V25" i="12"/>
  <c r="V17" i="12"/>
  <c r="V36" i="12"/>
  <c r="V37" i="12"/>
  <c r="V39" i="12"/>
  <c r="W8" i="23"/>
  <c r="W17" i="23"/>
  <c r="W25" i="12"/>
  <c r="W17" i="12"/>
  <c r="W36" i="12"/>
  <c r="W37" i="12"/>
  <c r="W39" i="12"/>
  <c r="X8" i="23"/>
  <c r="X17" i="23"/>
  <c r="X25" i="12"/>
  <c r="X17" i="12"/>
  <c r="X36" i="12"/>
  <c r="X37" i="12"/>
  <c r="X39" i="12"/>
  <c r="Y8" i="23"/>
  <c r="Y17" i="23"/>
  <c r="Y25" i="12"/>
  <c r="Y17" i="12"/>
  <c r="Y36" i="12"/>
  <c r="Y37" i="12"/>
  <c r="Y39" i="12"/>
  <c r="Z8" i="23"/>
  <c r="Z17" i="23"/>
  <c r="Z25" i="12"/>
  <c r="Z17" i="12"/>
  <c r="Z36" i="12"/>
  <c r="Z37" i="12"/>
  <c r="Z39" i="12"/>
  <c r="AA8" i="23"/>
  <c r="AA17" i="23"/>
  <c r="AA25" i="12"/>
  <c r="AA17" i="12"/>
  <c r="AA36" i="12"/>
  <c r="AA37" i="12"/>
  <c r="AA39" i="12"/>
  <c r="AB8" i="23"/>
  <c r="AB17" i="23"/>
  <c r="AB25" i="12"/>
  <c r="AB17" i="12"/>
  <c r="AB36" i="12"/>
  <c r="AB37" i="12"/>
  <c r="AB39" i="12"/>
  <c r="AC8" i="23"/>
  <c r="AC17" i="23"/>
  <c r="AC25" i="12"/>
  <c r="AC17" i="12"/>
  <c r="AC36" i="12"/>
  <c r="AC37" i="12"/>
  <c r="AC39" i="12"/>
  <c r="AD8" i="23"/>
  <c r="AD17" i="23"/>
  <c r="AD25" i="12"/>
  <c r="AD17" i="12"/>
  <c r="AD36" i="12"/>
  <c r="AD37" i="12"/>
  <c r="AD39" i="12"/>
  <c r="AE8" i="23"/>
  <c r="AE17" i="23"/>
  <c r="AE25" i="12"/>
  <c r="AE17" i="12"/>
  <c r="AE36" i="12"/>
  <c r="AE37" i="12"/>
  <c r="AE39" i="12"/>
  <c r="AF8" i="23"/>
  <c r="AF17" i="23"/>
  <c r="AF25" i="12"/>
  <c r="AF17" i="12"/>
  <c r="AF36" i="12"/>
  <c r="AF37" i="12"/>
  <c r="AF39" i="12"/>
  <c r="AG8" i="23"/>
  <c r="AG17" i="23"/>
  <c r="AG25" i="12"/>
  <c r="AG17" i="12"/>
  <c r="AG36" i="12"/>
  <c r="AG37" i="12"/>
  <c r="AG39" i="12"/>
  <c r="G25" i="12"/>
  <c r="G17" i="12"/>
  <c r="G36" i="12"/>
  <c r="G37" i="12"/>
  <c r="G39" i="12"/>
  <c r="G41" i="12"/>
  <c r="H2" i="23"/>
  <c r="F52" i="28"/>
  <c r="F8" i="28"/>
  <c r="D5" i="30"/>
  <c r="D7" i="30"/>
  <c r="D8" i="30"/>
  <c r="G15" i="12"/>
  <c r="G32" i="12"/>
  <c r="G40" i="12"/>
  <c r="F8" i="29"/>
  <c r="F5" i="29"/>
  <c r="F7" i="29"/>
  <c r="F9" i="29"/>
  <c r="G13" i="12"/>
  <c r="G21" i="12"/>
  <c r="G30" i="12"/>
  <c r="F12" i="29"/>
  <c r="F14" i="29"/>
  <c r="F16" i="29"/>
  <c r="G14" i="12"/>
  <c r="G22" i="12"/>
  <c r="G31" i="12"/>
  <c r="G52" i="28"/>
  <c r="G8" i="28"/>
  <c r="C70" i="28"/>
  <c r="F70" i="28"/>
  <c r="H52" i="28"/>
  <c r="H8" i="28"/>
  <c r="I52" i="28"/>
  <c r="I8" i="28"/>
  <c r="G26" i="28"/>
  <c r="J52" i="28"/>
  <c r="J8" i="28"/>
  <c r="H26" i="28"/>
  <c r="K52" i="28"/>
  <c r="K8" i="28"/>
  <c r="I26" i="28"/>
  <c r="L52" i="28"/>
  <c r="L8" i="28"/>
  <c r="J26" i="28"/>
  <c r="M52" i="28"/>
  <c r="M8" i="28"/>
  <c r="K26" i="28"/>
  <c r="N52" i="28"/>
  <c r="N8" i="28"/>
  <c r="L26" i="28"/>
  <c r="O52" i="28"/>
  <c r="O8" i="28"/>
  <c r="M26" i="28"/>
  <c r="P52" i="28"/>
  <c r="P8" i="28"/>
  <c r="N26" i="28"/>
  <c r="Q52" i="28"/>
  <c r="Q8" i="28"/>
  <c r="O26" i="28"/>
  <c r="R52" i="28"/>
  <c r="R8" i="28"/>
  <c r="P26" i="28"/>
  <c r="S52" i="28"/>
  <c r="S8" i="28"/>
  <c r="Q26" i="28"/>
  <c r="T52" i="28"/>
  <c r="T8" i="28"/>
  <c r="D30" i="28"/>
  <c r="D31" i="28"/>
  <c r="E30" i="28"/>
  <c r="E31" i="28"/>
  <c r="F30" i="28"/>
  <c r="F31" i="28"/>
  <c r="G27" i="28"/>
  <c r="G30" i="28"/>
  <c r="G31" i="28"/>
  <c r="H27" i="28"/>
  <c r="H30" i="28"/>
  <c r="H31" i="28"/>
  <c r="I27" i="28"/>
  <c r="I30" i="28"/>
  <c r="I31" i="28"/>
  <c r="J27" i="28"/>
  <c r="J30" i="28"/>
  <c r="J31" i="28"/>
  <c r="K27" i="28"/>
  <c r="K30" i="28"/>
  <c r="K31" i="28"/>
  <c r="L27" i="28"/>
  <c r="L30" i="28"/>
  <c r="L31" i="28"/>
  <c r="M27" i="28"/>
  <c r="M30" i="28"/>
  <c r="M31" i="28"/>
  <c r="N27" i="28"/>
  <c r="N30" i="28"/>
  <c r="N31" i="28"/>
  <c r="O27" i="28"/>
  <c r="O30" i="28"/>
  <c r="O31" i="28"/>
  <c r="P27" i="28"/>
  <c r="P30" i="28"/>
  <c r="P31" i="28"/>
  <c r="Q27" i="28"/>
  <c r="Q30" i="28"/>
  <c r="Q31" i="28"/>
  <c r="R31" i="28"/>
  <c r="U52" i="28"/>
  <c r="U8" i="28"/>
  <c r="V52" i="28"/>
  <c r="V8" i="28"/>
  <c r="W52" i="28"/>
  <c r="W8" i="28"/>
  <c r="X52" i="28"/>
  <c r="X8" i="28"/>
  <c r="Y52" i="28"/>
  <c r="Y8" i="28"/>
  <c r="Z52" i="28"/>
  <c r="Z8" i="28"/>
  <c r="AA52" i="28"/>
  <c r="AA8" i="28"/>
  <c r="AB52" i="28"/>
  <c r="AB8" i="28"/>
  <c r="AC52" i="28"/>
  <c r="AC8" i="28"/>
  <c r="AD52" i="28"/>
  <c r="AD8" i="28"/>
  <c r="AE52" i="28"/>
  <c r="AE8" i="28"/>
  <c r="AF52" i="28"/>
  <c r="AF8" i="28"/>
  <c r="G30" i="29"/>
  <c r="H30" i="29"/>
  <c r="I30" i="29"/>
  <c r="I15" i="29"/>
  <c r="I5" i="29"/>
  <c r="I12" i="29"/>
  <c r="I14" i="29"/>
  <c r="I16" i="29"/>
  <c r="J14" i="12"/>
  <c r="J22" i="12"/>
  <c r="G16" i="28"/>
  <c r="H16" i="28"/>
  <c r="I16" i="28"/>
  <c r="J16" i="28"/>
  <c r="K16" i="28"/>
  <c r="L16" i="28"/>
  <c r="M16" i="28"/>
  <c r="N16" i="28"/>
  <c r="O16" i="28"/>
  <c r="P16" i="28"/>
  <c r="Q16" i="28"/>
  <c r="R16" i="28"/>
  <c r="S16" i="28"/>
  <c r="T16" i="28"/>
  <c r="U16" i="28"/>
  <c r="V16" i="28"/>
  <c r="W16" i="28"/>
  <c r="X16" i="28"/>
  <c r="Y16" i="28"/>
  <c r="Z16" i="28"/>
  <c r="AA16" i="28"/>
  <c r="AB16" i="28"/>
  <c r="AC16" i="28"/>
  <c r="AD16" i="28"/>
  <c r="AE16" i="28"/>
  <c r="AF16" i="28"/>
  <c r="F16" i="28"/>
  <c r="E5" i="30"/>
  <c r="E7" i="30"/>
  <c r="E8" i="30"/>
  <c r="H15" i="12"/>
  <c r="H32" i="12"/>
  <c r="F5" i="30"/>
  <c r="F7" i="30"/>
  <c r="F8" i="30"/>
  <c r="I15" i="12"/>
  <c r="I32" i="12"/>
  <c r="I33" i="12"/>
  <c r="I40" i="12"/>
  <c r="G5" i="30"/>
  <c r="G7" i="30"/>
  <c r="G8" i="30"/>
  <c r="J15" i="12"/>
  <c r="J32" i="12"/>
  <c r="H5" i="30"/>
  <c r="H7" i="30"/>
  <c r="H8" i="30"/>
  <c r="K15" i="12"/>
  <c r="K32" i="12"/>
  <c r="K40" i="12"/>
  <c r="I5" i="30"/>
  <c r="I7" i="30"/>
  <c r="I8" i="30"/>
  <c r="L15" i="12"/>
  <c r="L32" i="12"/>
  <c r="J5" i="30"/>
  <c r="J7" i="30"/>
  <c r="J8" i="30"/>
  <c r="M15" i="12"/>
  <c r="M32" i="12"/>
  <c r="M40" i="12"/>
  <c r="K5" i="30"/>
  <c r="K7" i="30"/>
  <c r="K8" i="30"/>
  <c r="N15" i="12"/>
  <c r="N32" i="12"/>
  <c r="N40" i="12"/>
  <c r="L5" i="30"/>
  <c r="L7" i="30"/>
  <c r="L8" i="30"/>
  <c r="O15" i="12"/>
  <c r="O32" i="12"/>
  <c r="O40" i="12"/>
  <c r="M5" i="30"/>
  <c r="M7" i="30"/>
  <c r="M8" i="30"/>
  <c r="P15" i="12"/>
  <c r="P32" i="12"/>
  <c r="N5" i="30"/>
  <c r="N7" i="30"/>
  <c r="N8" i="30"/>
  <c r="Q15" i="12"/>
  <c r="Q32" i="12"/>
  <c r="Q33" i="12"/>
  <c r="Q40" i="12"/>
  <c r="O5" i="30"/>
  <c r="O7" i="30"/>
  <c r="O8" i="30"/>
  <c r="R15" i="12"/>
  <c r="R32" i="12"/>
  <c r="P5" i="30"/>
  <c r="P7" i="30"/>
  <c r="P8" i="30"/>
  <c r="S15" i="12"/>
  <c r="S32" i="12"/>
  <c r="S40" i="12"/>
  <c r="Q5" i="30"/>
  <c r="Q7" i="30"/>
  <c r="Q8" i="30"/>
  <c r="T15" i="12"/>
  <c r="T32" i="12"/>
  <c r="R5" i="30"/>
  <c r="R7" i="30"/>
  <c r="R8" i="30"/>
  <c r="U15" i="12"/>
  <c r="U32" i="12"/>
  <c r="S5" i="30"/>
  <c r="S7" i="30"/>
  <c r="S8" i="30"/>
  <c r="V15" i="12"/>
  <c r="V32" i="12"/>
  <c r="T5" i="30"/>
  <c r="T7" i="30"/>
  <c r="T8" i="30"/>
  <c r="W15" i="12"/>
  <c r="W32" i="12"/>
  <c r="W40" i="12"/>
  <c r="U5" i="30"/>
  <c r="U7" i="30"/>
  <c r="U8" i="30"/>
  <c r="X15" i="12"/>
  <c r="X32" i="12"/>
  <c r="V5" i="30"/>
  <c r="V7" i="30"/>
  <c r="V8" i="30"/>
  <c r="Y15" i="12"/>
  <c r="Y32" i="12"/>
  <c r="W5" i="30"/>
  <c r="W7" i="30"/>
  <c r="W8" i="30"/>
  <c r="Z15" i="12"/>
  <c r="Z32" i="12"/>
  <c r="X5" i="30"/>
  <c r="X7" i="30"/>
  <c r="X8" i="30"/>
  <c r="AA15" i="12"/>
  <c r="AA32" i="12"/>
  <c r="AA40" i="12"/>
  <c r="Y5" i="30"/>
  <c r="Y7" i="30"/>
  <c r="Y8" i="30"/>
  <c r="AB15" i="12"/>
  <c r="AB32" i="12"/>
  <c r="AB33" i="12"/>
  <c r="AB50" i="12"/>
  <c r="AB40" i="12"/>
  <c r="Z5" i="30"/>
  <c r="Z7" i="30"/>
  <c r="Z8" i="30"/>
  <c r="AC15" i="12"/>
  <c r="AC32" i="12"/>
  <c r="AA5" i="30"/>
  <c r="AA7" i="30"/>
  <c r="AA8" i="30"/>
  <c r="AD15" i="12"/>
  <c r="AD32" i="12"/>
  <c r="AD33" i="12"/>
  <c r="AD45" i="12"/>
  <c r="AD40" i="12"/>
  <c r="AB5" i="30"/>
  <c r="AB7" i="30"/>
  <c r="AB8" i="30"/>
  <c r="AE15" i="12"/>
  <c r="AE32" i="12"/>
  <c r="AE40" i="12"/>
  <c r="AC5" i="30"/>
  <c r="AC7" i="30"/>
  <c r="AC8" i="30"/>
  <c r="AF15" i="12"/>
  <c r="AF32" i="12"/>
  <c r="AF33" i="12"/>
  <c r="AF50" i="12"/>
  <c r="AF40" i="12"/>
  <c r="AD5" i="30"/>
  <c r="AD7" i="30"/>
  <c r="AD8" i="30"/>
  <c r="AG15" i="12"/>
  <c r="AG32" i="12"/>
  <c r="G15" i="29"/>
  <c r="G5" i="29"/>
  <c r="G12" i="29"/>
  <c r="G14" i="29"/>
  <c r="G16" i="29"/>
  <c r="H14" i="12"/>
  <c r="H22" i="12"/>
  <c r="H31" i="12"/>
  <c r="H15" i="29"/>
  <c r="H5" i="29"/>
  <c r="H12" i="29"/>
  <c r="H14" i="29"/>
  <c r="H16" i="29"/>
  <c r="I14" i="12"/>
  <c r="I22" i="12"/>
  <c r="I31" i="12"/>
  <c r="J31" i="12"/>
  <c r="J30" i="29"/>
  <c r="J15" i="29"/>
  <c r="J5" i="29"/>
  <c r="J12" i="29"/>
  <c r="J14" i="29"/>
  <c r="J16" i="29"/>
  <c r="K14" i="12"/>
  <c r="K22" i="12"/>
  <c r="K31" i="12"/>
  <c r="K30" i="29"/>
  <c r="K15" i="29"/>
  <c r="K5" i="29"/>
  <c r="K12" i="29"/>
  <c r="K14" i="29"/>
  <c r="K16" i="29"/>
  <c r="L14" i="12"/>
  <c r="L22" i="12"/>
  <c r="L31" i="12"/>
  <c r="L30" i="29"/>
  <c r="L15" i="29"/>
  <c r="L5" i="29"/>
  <c r="L12" i="29"/>
  <c r="L14" i="29"/>
  <c r="L16" i="29"/>
  <c r="M14" i="12"/>
  <c r="M22" i="12"/>
  <c r="M31" i="12"/>
  <c r="M30" i="29"/>
  <c r="M15" i="29"/>
  <c r="M5" i="29"/>
  <c r="M12" i="29"/>
  <c r="M14" i="29"/>
  <c r="M16" i="29"/>
  <c r="N14" i="12"/>
  <c r="N22" i="12"/>
  <c r="N31" i="12"/>
  <c r="N30" i="29"/>
  <c r="N15" i="29"/>
  <c r="N5" i="29"/>
  <c r="N12" i="29"/>
  <c r="N14" i="29"/>
  <c r="N16" i="29"/>
  <c r="O14" i="12"/>
  <c r="O22" i="12"/>
  <c r="O31" i="12"/>
  <c r="O30" i="29"/>
  <c r="O15" i="29"/>
  <c r="O5" i="29"/>
  <c r="O12" i="29"/>
  <c r="O14" i="29"/>
  <c r="O16" i="29"/>
  <c r="P14" i="12"/>
  <c r="P22" i="12"/>
  <c r="P31" i="12"/>
  <c r="P30" i="29"/>
  <c r="P15" i="29"/>
  <c r="P5" i="29"/>
  <c r="P12" i="29"/>
  <c r="P14" i="29"/>
  <c r="P16" i="29"/>
  <c r="Q14" i="12"/>
  <c r="Q22" i="12"/>
  <c r="Q31" i="12"/>
  <c r="Q30" i="29"/>
  <c r="Q15" i="29"/>
  <c r="Q5" i="29"/>
  <c r="Q12" i="29"/>
  <c r="Q14" i="29"/>
  <c r="Q16" i="29"/>
  <c r="R14" i="12"/>
  <c r="R22" i="12"/>
  <c r="R31" i="12"/>
  <c r="R30" i="29"/>
  <c r="R15" i="29"/>
  <c r="R5" i="29"/>
  <c r="R12" i="29"/>
  <c r="R14" i="29"/>
  <c r="R16" i="29"/>
  <c r="S14" i="12"/>
  <c r="S22" i="12"/>
  <c r="S31" i="12"/>
  <c r="S30" i="29"/>
  <c r="S15" i="29"/>
  <c r="S5" i="29"/>
  <c r="S12" i="29"/>
  <c r="S14" i="29"/>
  <c r="S16" i="29"/>
  <c r="T14" i="12"/>
  <c r="T22" i="12"/>
  <c r="T31" i="12"/>
  <c r="T30" i="29"/>
  <c r="T15" i="29"/>
  <c r="T5" i="29"/>
  <c r="T12" i="29"/>
  <c r="T14" i="29"/>
  <c r="T16" i="29"/>
  <c r="U14" i="12"/>
  <c r="U22" i="12"/>
  <c r="U31" i="12"/>
  <c r="U30" i="29"/>
  <c r="U15" i="29"/>
  <c r="U5" i="29"/>
  <c r="U12" i="29"/>
  <c r="U14" i="29"/>
  <c r="U16" i="29"/>
  <c r="V14" i="12"/>
  <c r="V22" i="12"/>
  <c r="V31" i="12"/>
  <c r="V30" i="29"/>
  <c r="V15" i="29"/>
  <c r="V5" i="29"/>
  <c r="V12" i="29"/>
  <c r="V14" i="29"/>
  <c r="V16" i="29"/>
  <c r="W14" i="12"/>
  <c r="W22" i="12"/>
  <c r="W31" i="12"/>
  <c r="W30" i="29"/>
  <c r="W15" i="29"/>
  <c r="W5" i="29"/>
  <c r="W12" i="29"/>
  <c r="W14" i="29"/>
  <c r="W16" i="29"/>
  <c r="X14" i="12"/>
  <c r="X22" i="12"/>
  <c r="X31" i="12"/>
  <c r="X30" i="29"/>
  <c r="X15" i="29"/>
  <c r="X5" i="29"/>
  <c r="X12" i="29"/>
  <c r="X14" i="29"/>
  <c r="X16" i="29"/>
  <c r="Y14" i="12"/>
  <c r="Y22" i="12"/>
  <c r="Y31" i="12"/>
  <c r="Y30" i="29"/>
  <c r="Y15" i="29"/>
  <c r="Y5" i="29"/>
  <c r="Y12" i="29"/>
  <c r="Y14" i="29"/>
  <c r="Y16" i="29"/>
  <c r="Z14" i="12"/>
  <c r="Z22" i="12"/>
  <c r="Z31" i="12"/>
  <c r="Z30" i="29"/>
  <c r="Z15" i="29"/>
  <c r="Z5" i="29"/>
  <c r="Z12" i="29"/>
  <c r="Z14" i="29"/>
  <c r="Z16" i="29"/>
  <c r="AA14" i="12"/>
  <c r="AA22" i="12"/>
  <c r="AA31" i="12"/>
  <c r="AA30" i="29"/>
  <c r="AA15" i="29"/>
  <c r="AA5" i="29"/>
  <c r="AA12" i="29"/>
  <c r="AA14" i="29"/>
  <c r="AA16" i="29"/>
  <c r="AB14" i="12"/>
  <c r="AB22" i="12"/>
  <c r="AB31" i="12"/>
  <c r="AB30" i="29"/>
  <c r="AB15" i="29"/>
  <c r="AB5" i="29"/>
  <c r="AB12" i="29"/>
  <c r="AB14" i="29"/>
  <c r="AB16" i="29"/>
  <c r="AC14" i="12"/>
  <c r="AC22" i="12"/>
  <c r="AC31" i="12"/>
  <c r="AC30" i="29"/>
  <c r="AC15" i="29"/>
  <c r="AC5" i="29"/>
  <c r="AC12" i="29"/>
  <c r="AC14" i="29"/>
  <c r="AC16" i="29"/>
  <c r="AD14" i="12"/>
  <c r="AD22" i="12"/>
  <c r="AD31" i="12"/>
  <c r="AD30" i="29"/>
  <c r="AD15" i="29"/>
  <c r="AD5" i="29"/>
  <c r="AD12" i="29"/>
  <c r="AD14" i="29"/>
  <c r="AD16" i="29"/>
  <c r="AE14" i="12"/>
  <c r="AE22" i="12"/>
  <c r="AE31" i="12"/>
  <c r="AE30" i="29"/>
  <c r="AE15" i="29"/>
  <c r="AE5" i="29"/>
  <c r="AE12" i="29"/>
  <c r="AE14" i="29"/>
  <c r="AE16" i="29"/>
  <c r="AF14" i="12"/>
  <c r="AF22" i="12"/>
  <c r="AF31" i="12"/>
  <c r="AF30" i="29"/>
  <c r="AF15" i="29"/>
  <c r="AF5" i="29"/>
  <c r="AF12" i="29"/>
  <c r="AF14" i="29"/>
  <c r="AF16" i="29"/>
  <c r="AG14" i="12"/>
  <c r="AG22" i="12"/>
  <c r="AG31" i="12"/>
  <c r="G7" i="29"/>
  <c r="G23" i="29"/>
  <c r="G8" i="29"/>
  <c r="G9" i="29"/>
  <c r="H13" i="12"/>
  <c r="H21" i="12"/>
  <c r="H30" i="12"/>
  <c r="H7" i="29"/>
  <c r="H23" i="29"/>
  <c r="H8" i="29"/>
  <c r="H9" i="29"/>
  <c r="I13" i="12"/>
  <c r="I21" i="12"/>
  <c r="I30" i="12"/>
  <c r="I7" i="29"/>
  <c r="I23" i="29"/>
  <c r="I8" i="29"/>
  <c r="I9" i="29"/>
  <c r="J13" i="12"/>
  <c r="J21" i="12"/>
  <c r="J30" i="12"/>
  <c r="J7" i="29"/>
  <c r="J23" i="29"/>
  <c r="J8" i="29"/>
  <c r="J9" i="29"/>
  <c r="K13" i="12"/>
  <c r="K21" i="12"/>
  <c r="K30" i="12"/>
  <c r="K33" i="12"/>
  <c r="K7" i="29"/>
  <c r="K23" i="29"/>
  <c r="K8" i="29"/>
  <c r="K9" i="29"/>
  <c r="L13" i="12"/>
  <c r="L21" i="12"/>
  <c r="L30" i="12"/>
  <c r="L7" i="29"/>
  <c r="L23" i="29"/>
  <c r="L8" i="29"/>
  <c r="L9" i="29"/>
  <c r="M13" i="12"/>
  <c r="M21" i="12"/>
  <c r="M30" i="12"/>
  <c r="M33" i="12"/>
  <c r="M50" i="12"/>
  <c r="M7" i="29"/>
  <c r="M23" i="29"/>
  <c r="M8" i="29"/>
  <c r="M9" i="29"/>
  <c r="N13" i="12"/>
  <c r="N21" i="12"/>
  <c r="N30" i="12"/>
  <c r="N33" i="12"/>
  <c r="N45" i="12"/>
  <c r="N50" i="12"/>
  <c r="N7" i="29"/>
  <c r="N23" i="29"/>
  <c r="N8" i="29"/>
  <c r="N9" i="29"/>
  <c r="O13" i="12"/>
  <c r="O21" i="12"/>
  <c r="O30" i="12"/>
  <c r="O33" i="12"/>
  <c r="O50" i="12"/>
  <c r="O7" i="29"/>
  <c r="O23" i="29"/>
  <c r="O8" i="29"/>
  <c r="O9" i="29"/>
  <c r="P13" i="12"/>
  <c r="P21" i="12"/>
  <c r="P30" i="12"/>
  <c r="P7" i="29"/>
  <c r="P23" i="29"/>
  <c r="P8" i="29"/>
  <c r="P9" i="29"/>
  <c r="Q13" i="12"/>
  <c r="Q21" i="12"/>
  <c r="Q30" i="12"/>
  <c r="Q7" i="29"/>
  <c r="Q23" i="29"/>
  <c r="Q8" i="29"/>
  <c r="Q9" i="29"/>
  <c r="R13" i="12"/>
  <c r="R21" i="12"/>
  <c r="R30" i="12"/>
  <c r="R7" i="29"/>
  <c r="R23" i="29"/>
  <c r="R8" i="29"/>
  <c r="R9" i="29"/>
  <c r="S13" i="12"/>
  <c r="S21" i="12"/>
  <c r="S30" i="12"/>
  <c r="S7" i="29"/>
  <c r="S23" i="29"/>
  <c r="S8" i="29"/>
  <c r="S9" i="29"/>
  <c r="T13" i="12"/>
  <c r="T21" i="12"/>
  <c r="T30" i="12"/>
  <c r="T7" i="29"/>
  <c r="T23" i="29"/>
  <c r="T8" i="29"/>
  <c r="T9" i="29"/>
  <c r="U13" i="12"/>
  <c r="U21" i="12"/>
  <c r="U30" i="12"/>
  <c r="U7" i="29"/>
  <c r="U23" i="29"/>
  <c r="U8" i="29"/>
  <c r="U9" i="29"/>
  <c r="V13" i="12"/>
  <c r="V21" i="12"/>
  <c r="V30" i="12"/>
  <c r="V7" i="29"/>
  <c r="V23" i="29"/>
  <c r="V8" i="29"/>
  <c r="V9" i="29"/>
  <c r="W13" i="12"/>
  <c r="W21" i="12"/>
  <c r="W30" i="12"/>
  <c r="W33" i="12"/>
  <c r="W50" i="12"/>
  <c r="W7" i="29"/>
  <c r="W23" i="29"/>
  <c r="W8" i="29"/>
  <c r="W9" i="29"/>
  <c r="X13" i="12"/>
  <c r="X21" i="12"/>
  <c r="X30" i="12"/>
  <c r="X7" i="29"/>
  <c r="X23" i="29"/>
  <c r="X8" i="29"/>
  <c r="X9" i="29"/>
  <c r="Y13" i="12"/>
  <c r="Y21" i="12"/>
  <c r="Y30" i="12"/>
  <c r="Y7" i="29"/>
  <c r="Y23" i="29"/>
  <c r="Y8" i="29"/>
  <c r="Y9" i="29"/>
  <c r="Z13" i="12"/>
  <c r="Z21" i="12"/>
  <c r="Z30" i="12"/>
  <c r="Z7" i="29"/>
  <c r="Z23" i="29"/>
  <c r="Z8" i="29"/>
  <c r="Z9" i="29"/>
  <c r="AA13" i="12"/>
  <c r="AA21" i="12"/>
  <c r="AA30" i="12"/>
  <c r="AA7" i="29"/>
  <c r="AA23" i="29"/>
  <c r="AA8" i="29"/>
  <c r="AA9" i="29"/>
  <c r="AB13" i="12"/>
  <c r="AB21" i="12"/>
  <c r="AB30" i="12"/>
  <c r="AB7" i="29"/>
  <c r="AB23" i="29"/>
  <c r="AB8" i="29"/>
  <c r="AB9" i="29"/>
  <c r="AC13" i="12"/>
  <c r="AC21" i="12"/>
  <c r="AC30" i="12"/>
  <c r="AC7" i="29"/>
  <c r="AC23" i="29"/>
  <c r="AC8" i="29"/>
  <c r="AC9" i="29"/>
  <c r="AD13" i="12"/>
  <c r="AD21" i="12"/>
  <c r="AD30" i="12"/>
  <c r="AD50" i="12"/>
  <c r="AD7" i="29"/>
  <c r="AD23" i="29"/>
  <c r="AD8" i="29"/>
  <c r="AD9" i="29"/>
  <c r="AE13" i="12"/>
  <c r="AE21" i="12"/>
  <c r="AE30" i="12"/>
  <c r="AE33" i="12"/>
  <c r="AE50" i="12"/>
  <c r="AE7" i="29"/>
  <c r="AE23" i="29"/>
  <c r="AE8" i="29"/>
  <c r="AE9" i="29"/>
  <c r="AF13" i="12"/>
  <c r="AF21" i="12"/>
  <c r="AF30" i="12"/>
  <c r="AF7" i="29"/>
  <c r="AF23" i="29"/>
  <c r="AF8" i="29"/>
  <c r="AF9" i="29"/>
  <c r="AG13" i="12"/>
  <c r="AG21" i="12"/>
  <c r="AG30" i="12"/>
  <c r="M45" i="12"/>
  <c r="AF45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G44" i="12"/>
  <c r="G20" i="29"/>
  <c r="H20" i="29"/>
  <c r="I20" i="29"/>
  <c r="J20" i="29"/>
  <c r="K20" i="29"/>
  <c r="L20" i="29"/>
  <c r="M20" i="29"/>
  <c r="N20" i="29"/>
  <c r="O20" i="29"/>
  <c r="P20" i="29"/>
  <c r="Q20" i="29"/>
  <c r="R20" i="29"/>
  <c r="S20" i="29"/>
  <c r="T20" i="29"/>
  <c r="U20" i="29"/>
  <c r="V20" i="29"/>
  <c r="W20" i="29"/>
  <c r="X20" i="29"/>
  <c r="Y20" i="29"/>
  <c r="Z20" i="29"/>
  <c r="AA20" i="29"/>
  <c r="AB20" i="29"/>
  <c r="AC20" i="29"/>
  <c r="AD20" i="29"/>
  <c r="AE20" i="29"/>
  <c r="AF20" i="29"/>
  <c r="F20" i="29"/>
  <c r="H8" i="23"/>
  <c r="G8" i="23"/>
  <c r="H26" i="23"/>
  <c r="G27" i="23"/>
  <c r="G49" i="29"/>
  <c r="F49" i="29"/>
  <c r="G48" i="29"/>
  <c r="F48" i="29"/>
  <c r="G47" i="29"/>
  <c r="F47" i="29"/>
  <c r="G46" i="29"/>
  <c r="F46" i="29"/>
  <c r="G45" i="29"/>
  <c r="F45" i="29"/>
  <c r="G44" i="29"/>
  <c r="F44" i="29"/>
  <c r="G43" i="29"/>
  <c r="F43" i="29"/>
  <c r="G42" i="29"/>
  <c r="F42" i="29"/>
  <c r="G41" i="29"/>
  <c r="F41" i="29"/>
  <c r="G40" i="29"/>
  <c r="F40" i="29"/>
  <c r="G39" i="29"/>
  <c r="F39" i="29"/>
  <c r="G38" i="29"/>
  <c r="G50" i="29"/>
  <c r="F23" i="29"/>
  <c r="F38" i="29"/>
  <c r="AF28" i="29"/>
  <c r="AE28" i="29"/>
  <c r="AD28" i="29"/>
  <c r="AC28" i="29"/>
  <c r="AB28" i="29"/>
  <c r="AA28" i="29"/>
  <c r="Z28" i="29"/>
  <c r="Y28" i="29"/>
  <c r="X28" i="29"/>
  <c r="W28" i="29"/>
  <c r="V28" i="29"/>
  <c r="U28" i="29"/>
  <c r="T28" i="29"/>
  <c r="S28" i="29"/>
  <c r="R28" i="29"/>
  <c r="Q28" i="29"/>
  <c r="P28" i="29"/>
  <c r="O28" i="29"/>
  <c r="N28" i="29"/>
  <c r="M28" i="29"/>
  <c r="L28" i="29"/>
  <c r="K28" i="29"/>
  <c r="J28" i="29"/>
  <c r="I28" i="29"/>
  <c r="H28" i="29"/>
  <c r="G28" i="29"/>
  <c r="AF21" i="29"/>
  <c r="AE21" i="29"/>
  <c r="AD21" i="29"/>
  <c r="AC21" i="29"/>
  <c r="AB21" i="29"/>
  <c r="AA21" i="29"/>
  <c r="Z21" i="29"/>
  <c r="Y21" i="29"/>
  <c r="X21" i="29"/>
  <c r="W21" i="29"/>
  <c r="V21" i="29"/>
  <c r="U21" i="29"/>
  <c r="T21" i="29"/>
  <c r="S21" i="29"/>
  <c r="R21" i="29"/>
  <c r="Q21" i="29"/>
  <c r="P21" i="29"/>
  <c r="O21" i="29"/>
  <c r="N21" i="29"/>
  <c r="M21" i="29"/>
  <c r="L21" i="29"/>
  <c r="K21" i="29"/>
  <c r="J21" i="29"/>
  <c r="I21" i="29"/>
  <c r="H21" i="29"/>
  <c r="G21" i="29"/>
  <c r="F21" i="29"/>
  <c r="AF27" i="29"/>
  <c r="AF29" i="29"/>
  <c r="AE27" i="29"/>
  <c r="AE29" i="29"/>
  <c r="AD22" i="29"/>
  <c r="AC27" i="29"/>
  <c r="AC29" i="29"/>
  <c r="AA22" i="29"/>
  <c r="Z27" i="29"/>
  <c r="Z29" i="29"/>
  <c r="Y27" i="29"/>
  <c r="Y29" i="29"/>
  <c r="W27" i="29"/>
  <c r="W29" i="29"/>
  <c r="V22" i="29"/>
  <c r="U27" i="29"/>
  <c r="U29" i="29"/>
  <c r="T27" i="29"/>
  <c r="T29" i="29"/>
  <c r="S27" i="29"/>
  <c r="S29" i="29"/>
  <c r="R27" i="29"/>
  <c r="R29" i="29"/>
  <c r="P27" i="29"/>
  <c r="P29" i="29"/>
  <c r="O27" i="29"/>
  <c r="O29" i="29"/>
  <c r="N22" i="29"/>
  <c r="M27" i="29"/>
  <c r="M29" i="29"/>
  <c r="K22" i="29"/>
  <c r="J22" i="29"/>
  <c r="I27" i="29"/>
  <c r="I29" i="29"/>
  <c r="G27" i="29"/>
  <c r="G29" i="29"/>
  <c r="G31" i="29"/>
  <c r="F27" i="29"/>
  <c r="F15" i="29"/>
  <c r="F13" i="29"/>
  <c r="F28" i="29"/>
  <c r="H58" i="28"/>
  <c r="C69" i="28"/>
  <c r="F69" i="28"/>
  <c r="G69" i="28"/>
  <c r="H69" i="28"/>
  <c r="I69" i="28"/>
  <c r="J69" i="28"/>
  <c r="K69" i="28"/>
  <c r="L69" i="28"/>
  <c r="M69" i="28"/>
  <c r="N69" i="28"/>
  <c r="O69" i="28"/>
  <c r="P69" i="28"/>
  <c r="Q69" i="28"/>
  <c r="R69" i="28"/>
  <c r="S69" i="28"/>
  <c r="T69" i="28"/>
  <c r="U69" i="28"/>
  <c r="V69" i="28"/>
  <c r="W69" i="28"/>
  <c r="X69" i="28"/>
  <c r="Y69" i="28"/>
  <c r="Z69" i="28"/>
  <c r="AA69" i="28"/>
  <c r="AB69" i="28"/>
  <c r="AC69" i="28"/>
  <c r="AD69" i="28"/>
  <c r="AE69" i="28"/>
  <c r="AF69" i="28"/>
  <c r="D69" i="28"/>
  <c r="C68" i="28"/>
  <c r="C67" i="28"/>
  <c r="D67" i="28"/>
  <c r="F67" i="28"/>
  <c r="G67" i="28"/>
  <c r="H67" i="28"/>
  <c r="I67" i="28"/>
  <c r="J67" i="28"/>
  <c r="K67" i="28"/>
  <c r="L67" i="28"/>
  <c r="M67" i="28"/>
  <c r="N67" i="28"/>
  <c r="O67" i="28"/>
  <c r="P67" i="28"/>
  <c r="Q67" i="28"/>
  <c r="R67" i="28"/>
  <c r="S67" i="28"/>
  <c r="T67" i="28"/>
  <c r="U67" i="28"/>
  <c r="V67" i="28"/>
  <c r="W67" i="28"/>
  <c r="X67" i="28"/>
  <c r="Y67" i="28"/>
  <c r="Z67" i="28"/>
  <c r="AA67" i="28"/>
  <c r="AB67" i="28"/>
  <c r="AC67" i="28"/>
  <c r="AD67" i="28"/>
  <c r="AE67" i="28"/>
  <c r="AF67" i="28"/>
  <c r="C66" i="28"/>
  <c r="F66" i="28"/>
  <c r="G66" i="28"/>
  <c r="H66" i="28"/>
  <c r="I66" i="28"/>
  <c r="J66" i="28"/>
  <c r="K66" i="28"/>
  <c r="L66" i="28"/>
  <c r="M66" i="28"/>
  <c r="N66" i="28"/>
  <c r="O66" i="28"/>
  <c r="P66" i="28"/>
  <c r="Q66" i="28"/>
  <c r="R66" i="28"/>
  <c r="S66" i="28"/>
  <c r="T66" i="28"/>
  <c r="U66" i="28"/>
  <c r="V66" i="28"/>
  <c r="W66" i="28"/>
  <c r="X66" i="28"/>
  <c r="Y66" i="28"/>
  <c r="Z66" i="28"/>
  <c r="AA66" i="28"/>
  <c r="AB66" i="28"/>
  <c r="AC66" i="28"/>
  <c r="AD66" i="28"/>
  <c r="AE66" i="28"/>
  <c r="AF66" i="28"/>
  <c r="D66" i="28"/>
  <c r="C65" i="28"/>
  <c r="F65" i="28"/>
  <c r="G65" i="28"/>
  <c r="H65" i="28"/>
  <c r="I65" i="28"/>
  <c r="J65" i="28"/>
  <c r="K65" i="28"/>
  <c r="L65" i="28"/>
  <c r="M65" i="28"/>
  <c r="N65" i="28"/>
  <c r="O65" i="28"/>
  <c r="P65" i="28"/>
  <c r="Q65" i="28"/>
  <c r="R65" i="28"/>
  <c r="S65" i="28"/>
  <c r="T65" i="28"/>
  <c r="U65" i="28"/>
  <c r="V65" i="28"/>
  <c r="W65" i="28"/>
  <c r="X65" i="28"/>
  <c r="Y65" i="28"/>
  <c r="Z65" i="28"/>
  <c r="AA65" i="28"/>
  <c r="AB65" i="28"/>
  <c r="AC65" i="28"/>
  <c r="AD65" i="28"/>
  <c r="AE65" i="28"/>
  <c r="AF65" i="28"/>
  <c r="D65" i="28"/>
  <c r="C64" i="28"/>
  <c r="T58" i="28"/>
  <c r="S58" i="28"/>
  <c r="R58" i="28"/>
  <c r="Q58" i="28"/>
  <c r="P58" i="28"/>
  <c r="O58" i="28"/>
  <c r="N58" i="28"/>
  <c r="M58" i="28"/>
  <c r="L58" i="28"/>
  <c r="K58" i="28"/>
  <c r="J58" i="28"/>
  <c r="I58" i="28"/>
  <c r="G58" i="28"/>
  <c r="F58" i="28"/>
  <c r="Q45" i="28"/>
  <c r="Q46" i="28"/>
  <c r="P45" i="28"/>
  <c r="P46" i="28"/>
  <c r="M45" i="28"/>
  <c r="M46" i="28"/>
  <c r="L45" i="28"/>
  <c r="L46" i="28"/>
  <c r="I45" i="28"/>
  <c r="I46" i="28"/>
  <c r="H45" i="28"/>
  <c r="H46" i="28"/>
  <c r="E45" i="28"/>
  <c r="E46" i="28"/>
  <c r="D45" i="28"/>
  <c r="D46" i="28"/>
  <c r="F45" i="28"/>
  <c r="F46" i="28"/>
  <c r="G45" i="28"/>
  <c r="G46" i="28"/>
  <c r="J45" i="28"/>
  <c r="J46" i="28"/>
  <c r="K45" i="28"/>
  <c r="K46" i="28"/>
  <c r="N45" i="28"/>
  <c r="N46" i="28"/>
  <c r="O45" i="28"/>
  <c r="O46" i="28"/>
  <c r="R46" i="28"/>
  <c r="U58" i="28"/>
  <c r="Q28" i="28"/>
  <c r="P28" i="28"/>
  <c r="O28" i="28"/>
  <c r="N28" i="28"/>
  <c r="M28" i="28"/>
  <c r="L28" i="28"/>
  <c r="K28" i="28"/>
  <c r="J28" i="28"/>
  <c r="I28" i="28"/>
  <c r="H28" i="28"/>
  <c r="G28" i="28"/>
  <c r="J27" i="29"/>
  <c r="J29" i="29"/>
  <c r="V27" i="29"/>
  <c r="V29" i="29"/>
  <c r="F22" i="29"/>
  <c r="AD27" i="29"/>
  <c r="AD29" i="29"/>
  <c r="R22" i="29"/>
  <c r="Z22" i="29"/>
  <c r="AE22" i="29"/>
  <c r="G22" i="29"/>
  <c r="N27" i="29"/>
  <c r="N29" i="29"/>
  <c r="S22" i="29"/>
  <c r="W22" i="29"/>
  <c r="K27" i="29"/>
  <c r="K29" i="29"/>
  <c r="AA27" i="29"/>
  <c r="AA29" i="29"/>
  <c r="O22" i="29"/>
  <c r="F17" i="28"/>
  <c r="F18" i="28"/>
  <c r="F24" i="29"/>
  <c r="L27" i="29"/>
  <c r="L29" i="29"/>
  <c r="L22" i="29"/>
  <c r="AF22" i="29"/>
  <c r="P22" i="29"/>
  <c r="T22" i="29"/>
  <c r="H27" i="29"/>
  <c r="H29" i="29"/>
  <c r="H22" i="29"/>
  <c r="X27" i="29"/>
  <c r="X29" i="29"/>
  <c r="X22" i="29"/>
  <c r="AB27" i="29"/>
  <c r="AB29" i="29"/>
  <c r="AB22" i="29"/>
  <c r="I22" i="29"/>
  <c r="Q22" i="29"/>
  <c r="U22" i="29"/>
  <c r="Y22" i="29"/>
  <c r="F29" i="29"/>
  <c r="F31" i="29"/>
  <c r="Q27" i="29"/>
  <c r="Q29" i="29"/>
  <c r="F50" i="29"/>
  <c r="M22" i="29"/>
  <c r="AC22" i="29"/>
  <c r="V58" i="28"/>
  <c r="F64" i="28"/>
  <c r="G64" i="28"/>
  <c r="H64" i="28"/>
  <c r="I64" i="28"/>
  <c r="J64" i="28"/>
  <c r="K64" i="28"/>
  <c r="L64" i="28"/>
  <c r="M64" i="28"/>
  <c r="N64" i="28"/>
  <c r="O64" i="28"/>
  <c r="P64" i="28"/>
  <c r="Q64" i="28"/>
  <c r="R64" i="28"/>
  <c r="S64" i="28"/>
  <c r="T64" i="28"/>
  <c r="U64" i="28"/>
  <c r="V64" i="28"/>
  <c r="W64" i="28"/>
  <c r="X64" i="28"/>
  <c r="Y64" i="28"/>
  <c r="Z64" i="28"/>
  <c r="AA64" i="28"/>
  <c r="AB64" i="28"/>
  <c r="AC64" i="28"/>
  <c r="AD64" i="28"/>
  <c r="AE64" i="28"/>
  <c r="AF64" i="28"/>
  <c r="D64" i="28"/>
  <c r="D68" i="28"/>
  <c r="D70" i="28"/>
  <c r="F68" i="28"/>
  <c r="G68" i="28"/>
  <c r="H68" i="28"/>
  <c r="I68" i="28"/>
  <c r="J68" i="28"/>
  <c r="K68" i="28"/>
  <c r="L68" i="28"/>
  <c r="M68" i="28"/>
  <c r="N68" i="28"/>
  <c r="O68" i="28"/>
  <c r="P68" i="28"/>
  <c r="Q68" i="28"/>
  <c r="R68" i="28"/>
  <c r="S68" i="28"/>
  <c r="T68" i="28"/>
  <c r="U68" i="28"/>
  <c r="V68" i="28"/>
  <c r="W68" i="28"/>
  <c r="X68" i="28"/>
  <c r="Y68" i="28"/>
  <c r="Z68" i="28"/>
  <c r="AA68" i="28"/>
  <c r="AB68" i="28"/>
  <c r="AC68" i="28"/>
  <c r="AD68" i="28"/>
  <c r="AE68" i="28"/>
  <c r="AF68" i="28"/>
  <c r="H31" i="29"/>
  <c r="G24" i="29"/>
  <c r="W58" i="28"/>
  <c r="H24" i="29"/>
  <c r="I31" i="29"/>
  <c r="X58" i="28"/>
  <c r="I24" i="29"/>
  <c r="J31" i="29"/>
  <c r="Y58" i="28"/>
  <c r="K31" i="29"/>
  <c r="J24" i="29"/>
  <c r="Z58" i="28"/>
  <c r="L31" i="29"/>
  <c r="K24" i="29"/>
  <c r="AA58" i="28"/>
  <c r="L24" i="29"/>
  <c r="M31" i="29"/>
  <c r="AB58" i="28"/>
  <c r="N31" i="29"/>
  <c r="M24" i="29"/>
  <c r="AC58" i="28"/>
  <c r="N24" i="29"/>
  <c r="O31" i="29"/>
  <c r="AD58" i="28"/>
  <c r="P31" i="29"/>
  <c r="O24" i="29"/>
  <c r="AE58" i="28"/>
  <c r="P24" i="29"/>
  <c r="Q31" i="29"/>
  <c r="AF58" i="28"/>
  <c r="R31" i="29"/>
  <c r="Q24" i="29"/>
  <c r="R24" i="29"/>
  <c r="S31" i="29"/>
  <c r="S24" i="29"/>
  <c r="T31" i="29"/>
  <c r="T24" i="29"/>
  <c r="U31" i="29"/>
  <c r="V31" i="29"/>
  <c r="U24" i="29"/>
  <c r="W31" i="29"/>
  <c r="V24" i="29"/>
  <c r="W24" i="29"/>
  <c r="X31" i="29"/>
  <c r="X24" i="29"/>
  <c r="Y31" i="29"/>
  <c r="Z31" i="29"/>
  <c r="Y24" i="29"/>
  <c r="Z24" i="29"/>
  <c r="AA31" i="29"/>
  <c r="AB31" i="29"/>
  <c r="AA24" i="29"/>
  <c r="AB24" i="29"/>
  <c r="AC31" i="29"/>
  <c r="AC24" i="29"/>
  <c r="AD31" i="29"/>
  <c r="AE31" i="29"/>
  <c r="AD24" i="29"/>
  <c r="AE24" i="29"/>
  <c r="AF31" i="29"/>
  <c r="AF24" i="29"/>
  <c r="G17" i="23"/>
  <c r="G46" i="12"/>
  <c r="Z40" i="12"/>
  <c r="Z33" i="12"/>
  <c r="U33" i="12"/>
  <c r="U40" i="12"/>
  <c r="AE45" i="12"/>
  <c r="W45" i="12"/>
  <c r="O45" i="12"/>
  <c r="K50" i="12"/>
  <c r="K45" i="12"/>
  <c r="Y40" i="12"/>
  <c r="Y33" i="12"/>
  <c r="AB45" i="12"/>
  <c r="AA33" i="12"/>
  <c r="S33" i="12"/>
  <c r="R40" i="12"/>
  <c r="R33" i="12"/>
  <c r="P40" i="12"/>
  <c r="P33" i="12"/>
  <c r="J40" i="12"/>
  <c r="J33" i="12"/>
  <c r="H40" i="12"/>
  <c r="H33" i="12"/>
  <c r="AG40" i="12"/>
  <c r="AG33" i="12"/>
  <c r="AC40" i="12"/>
  <c r="AC33" i="12"/>
  <c r="X40" i="12"/>
  <c r="X33" i="12"/>
  <c r="V40" i="12"/>
  <c r="V33" i="12"/>
  <c r="T40" i="12"/>
  <c r="T33" i="12"/>
  <c r="Q45" i="12"/>
  <c r="Q50" i="12"/>
  <c r="L40" i="12"/>
  <c r="L33" i="12"/>
  <c r="I45" i="12"/>
  <c r="I50" i="12"/>
  <c r="G70" i="28"/>
  <c r="F9" i="28"/>
  <c r="G33" i="12"/>
  <c r="G9" i="28"/>
  <c r="G17" i="28"/>
  <c r="G18" i="28"/>
  <c r="H70" i="28"/>
  <c r="L50" i="12"/>
  <c r="L45" i="12"/>
  <c r="T50" i="12"/>
  <c r="T45" i="12"/>
  <c r="X50" i="12"/>
  <c r="X45" i="12"/>
  <c r="AG45" i="12"/>
  <c r="AG50" i="12"/>
  <c r="J45" i="12"/>
  <c r="J50" i="12"/>
  <c r="R45" i="12"/>
  <c r="R50" i="12"/>
  <c r="Y45" i="12"/>
  <c r="Y50" i="12"/>
  <c r="U45" i="12"/>
  <c r="U50" i="12"/>
  <c r="F10" i="28"/>
  <c r="G12" i="12"/>
  <c r="G20" i="12"/>
  <c r="G28" i="12"/>
  <c r="G11" i="12"/>
  <c r="G19" i="12"/>
  <c r="G27" i="12"/>
  <c r="G29" i="12"/>
  <c r="G49" i="12"/>
  <c r="G51" i="12"/>
  <c r="G42" i="12"/>
  <c r="G57" i="12"/>
  <c r="AA50" i="12"/>
  <c r="AA45" i="12"/>
  <c r="G50" i="12"/>
  <c r="G45" i="12"/>
  <c r="V45" i="12"/>
  <c r="V50" i="12"/>
  <c r="AC45" i="12"/>
  <c r="AC50" i="12"/>
  <c r="H50" i="12"/>
  <c r="H45" i="12"/>
  <c r="P50" i="12"/>
  <c r="P45" i="12"/>
  <c r="S50" i="12"/>
  <c r="S45" i="12"/>
  <c r="Z45" i="12"/>
  <c r="Z50" i="12"/>
  <c r="H11" i="12"/>
  <c r="H19" i="12"/>
  <c r="H27" i="12"/>
  <c r="G10" i="28"/>
  <c r="H12" i="12"/>
  <c r="H20" i="12"/>
  <c r="H28" i="12"/>
  <c r="H29" i="12"/>
  <c r="H49" i="12"/>
  <c r="H51" i="12"/>
  <c r="H9" i="28"/>
  <c r="H17" i="28"/>
  <c r="H18" i="28"/>
  <c r="I70" i="28"/>
  <c r="G47" i="12"/>
  <c r="G60" i="12"/>
  <c r="G56" i="12"/>
  <c r="I11" i="12"/>
  <c r="I19" i="12"/>
  <c r="I27" i="12"/>
  <c r="H10" i="28"/>
  <c r="I12" i="12"/>
  <c r="I20" i="12"/>
  <c r="I28" i="12"/>
  <c r="I29" i="12"/>
  <c r="I49" i="12"/>
  <c r="I51" i="12"/>
  <c r="J70" i="28"/>
  <c r="I17" i="28"/>
  <c r="I18" i="28"/>
  <c r="I9" i="28"/>
  <c r="J9" i="28"/>
  <c r="K70" i="28"/>
  <c r="J17" i="28"/>
  <c r="J18" i="28"/>
  <c r="J11" i="12"/>
  <c r="J19" i="12"/>
  <c r="J27" i="12"/>
  <c r="I10" i="28"/>
  <c r="J12" i="12"/>
  <c r="J20" i="12"/>
  <c r="J28" i="12"/>
  <c r="K11" i="12"/>
  <c r="K19" i="12"/>
  <c r="K27" i="12"/>
  <c r="J10" i="28"/>
  <c r="K12" i="12"/>
  <c r="K20" i="12"/>
  <c r="K28" i="12"/>
  <c r="K29" i="12"/>
  <c r="K49" i="12"/>
  <c r="K51" i="12"/>
  <c r="J29" i="12"/>
  <c r="J49" i="12"/>
  <c r="J51" i="12"/>
  <c r="L70" i="28"/>
  <c r="K17" i="28"/>
  <c r="K18" i="28"/>
  <c r="K9" i="28"/>
  <c r="M70" i="28"/>
  <c r="L9" i="28"/>
  <c r="L17" i="28"/>
  <c r="L18" i="28"/>
  <c r="L11" i="12"/>
  <c r="L19" i="12"/>
  <c r="L27" i="12"/>
  <c r="K10" i="28"/>
  <c r="L12" i="12"/>
  <c r="L20" i="12"/>
  <c r="L28" i="12"/>
  <c r="L29" i="12"/>
  <c r="L49" i="12"/>
  <c r="L51" i="12"/>
  <c r="N70" i="28"/>
  <c r="M9" i="28"/>
  <c r="M17" i="28"/>
  <c r="M18" i="28"/>
  <c r="M11" i="12"/>
  <c r="M19" i="12"/>
  <c r="M27" i="12"/>
  <c r="L10" i="28"/>
  <c r="M12" i="12"/>
  <c r="M20" i="12"/>
  <c r="M28" i="12"/>
  <c r="M29" i="12"/>
  <c r="M49" i="12"/>
  <c r="M51" i="12"/>
  <c r="O70" i="28"/>
  <c r="N9" i="28"/>
  <c r="N17" i="28"/>
  <c r="N18" i="28"/>
  <c r="N11" i="12"/>
  <c r="N19" i="12"/>
  <c r="N27" i="12"/>
  <c r="M10" i="28"/>
  <c r="N12" i="12"/>
  <c r="N20" i="12"/>
  <c r="N28" i="12"/>
  <c r="P70" i="28"/>
  <c r="O17" i="28"/>
  <c r="O18" i="28"/>
  <c r="O9" i="28"/>
  <c r="N29" i="12"/>
  <c r="N49" i="12"/>
  <c r="N51" i="12"/>
  <c r="O11" i="12"/>
  <c r="O19" i="12"/>
  <c r="O27" i="12"/>
  <c r="N10" i="28"/>
  <c r="O12" i="12"/>
  <c r="O20" i="12"/>
  <c r="O28" i="12"/>
  <c r="O29" i="12"/>
  <c r="O49" i="12"/>
  <c r="O51" i="12"/>
  <c r="Q70" i="28"/>
  <c r="P9" i="28"/>
  <c r="P17" i="28"/>
  <c r="P18" i="28"/>
  <c r="P11" i="12"/>
  <c r="P19" i="12"/>
  <c r="P27" i="12"/>
  <c r="O10" i="28"/>
  <c r="P12" i="12"/>
  <c r="P20" i="12"/>
  <c r="P28" i="12"/>
  <c r="P29" i="12"/>
  <c r="P49" i="12"/>
  <c r="P51" i="12"/>
  <c r="R70" i="28"/>
  <c r="Q17" i="28"/>
  <c r="Q18" i="28"/>
  <c r="Q9" i="28"/>
  <c r="Q11" i="12"/>
  <c r="Q19" i="12"/>
  <c r="Q27" i="12"/>
  <c r="P10" i="28"/>
  <c r="Q12" i="12"/>
  <c r="Q20" i="12"/>
  <c r="Q28" i="12"/>
  <c r="Q29" i="12"/>
  <c r="Q49" i="12"/>
  <c r="Q51" i="12"/>
  <c r="R11" i="12"/>
  <c r="R19" i="12"/>
  <c r="R27" i="12"/>
  <c r="Q10" i="28"/>
  <c r="R12" i="12"/>
  <c r="R20" i="12"/>
  <c r="R28" i="12"/>
  <c r="R29" i="12"/>
  <c r="R49" i="12"/>
  <c r="R51" i="12"/>
  <c r="R17" i="28"/>
  <c r="R18" i="28"/>
  <c r="S70" i="28"/>
  <c r="R9" i="28"/>
  <c r="T70" i="28"/>
  <c r="S9" i="28"/>
  <c r="S17" i="28"/>
  <c r="S18" i="28"/>
  <c r="S11" i="12"/>
  <c r="S19" i="12"/>
  <c r="S27" i="12"/>
  <c r="R10" i="28"/>
  <c r="S12" i="12"/>
  <c r="S20" i="12"/>
  <c r="S28" i="12"/>
  <c r="S29" i="12"/>
  <c r="S49" i="12"/>
  <c r="S51" i="12"/>
  <c r="U70" i="28"/>
  <c r="T9" i="28"/>
  <c r="T17" i="28"/>
  <c r="T18" i="28"/>
  <c r="T11" i="12"/>
  <c r="T19" i="12"/>
  <c r="T27" i="12"/>
  <c r="S10" i="28"/>
  <c r="T12" i="12"/>
  <c r="T20" i="12"/>
  <c r="T28" i="12"/>
  <c r="T29" i="12"/>
  <c r="T49" i="12"/>
  <c r="T51" i="12"/>
  <c r="U11" i="12"/>
  <c r="U19" i="12"/>
  <c r="U27" i="12"/>
  <c r="T10" i="28"/>
  <c r="U12" i="12"/>
  <c r="U20" i="12"/>
  <c r="U28" i="12"/>
  <c r="U29" i="12"/>
  <c r="U49" i="12"/>
  <c r="U51" i="12"/>
  <c r="V70" i="28"/>
  <c r="U9" i="28"/>
  <c r="U17" i="28"/>
  <c r="U18" i="28"/>
  <c r="V9" i="28"/>
  <c r="W70" i="28"/>
  <c r="V17" i="28"/>
  <c r="V18" i="28"/>
  <c r="V11" i="12"/>
  <c r="V19" i="12"/>
  <c r="V27" i="12"/>
  <c r="U10" i="28"/>
  <c r="V12" i="12"/>
  <c r="V20" i="12"/>
  <c r="V28" i="12"/>
  <c r="W11" i="12"/>
  <c r="W19" i="12"/>
  <c r="W27" i="12"/>
  <c r="V10" i="28"/>
  <c r="W12" i="12"/>
  <c r="W20" i="12"/>
  <c r="W28" i="12"/>
  <c r="V29" i="12"/>
  <c r="V49" i="12"/>
  <c r="V51" i="12"/>
  <c r="W9" i="28"/>
  <c r="X70" i="28"/>
  <c r="W17" i="28"/>
  <c r="W18" i="28"/>
  <c r="Y70" i="28"/>
  <c r="X17" i="28"/>
  <c r="X18" i="28"/>
  <c r="X9" i="28"/>
  <c r="W29" i="12"/>
  <c r="W49" i="12"/>
  <c r="W51" i="12"/>
  <c r="X11" i="12"/>
  <c r="X19" i="12"/>
  <c r="X27" i="12"/>
  <c r="W10" i="28"/>
  <c r="X12" i="12"/>
  <c r="X20" i="12"/>
  <c r="X28" i="12"/>
  <c r="X29" i="12"/>
  <c r="X49" i="12"/>
  <c r="X51" i="12"/>
  <c r="Z70" i="28"/>
  <c r="Y17" i="28"/>
  <c r="Y18" i="28"/>
  <c r="Y9" i="28"/>
  <c r="Y11" i="12"/>
  <c r="Y19" i="12"/>
  <c r="Y27" i="12"/>
  <c r="X10" i="28"/>
  <c r="Y12" i="12"/>
  <c r="Y20" i="12"/>
  <c r="Y28" i="12"/>
  <c r="Z9" i="28"/>
  <c r="Z17" i="28"/>
  <c r="Z18" i="28"/>
  <c r="AA70" i="28"/>
  <c r="Y29" i="12"/>
  <c r="Y49" i="12"/>
  <c r="Y51" i="12"/>
  <c r="Z11" i="12"/>
  <c r="Z19" i="12"/>
  <c r="Z27" i="12"/>
  <c r="Y10" i="28"/>
  <c r="Z12" i="12"/>
  <c r="Z20" i="12"/>
  <c r="Z28" i="12"/>
  <c r="Z29" i="12"/>
  <c r="Z49" i="12"/>
  <c r="Z51" i="12"/>
  <c r="Z10" i="28"/>
  <c r="AA12" i="12"/>
  <c r="AA20" i="12"/>
  <c r="AA28" i="12"/>
  <c r="AA11" i="12"/>
  <c r="AA19" i="12"/>
  <c r="AA27" i="12"/>
  <c r="AA9" i="28"/>
  <c r="AB70" i="28"/>
  <c r="AA17" i="28"/>
  <c r="AA18" i="28"/>
  <c r="AC70" i="28"/>
  <c r="AB17" i="28"/>
  <c r="AB18" i="28"/>
  <c r="AB9" i="28"/>
  <c r="AB11" i="12"/>
  <c r="AB19" i="12"/>
  <c r="AB27" i="12"/>
  <c r="AA10" i="28"/>
  <c r="AB12" i="12"/>
  <c r="AB20" i="12"/>
  <c r="AB28" i="12"/>
  <c r="AA29" i="12"/>
  <c r="AA49" i="12"/>
  <c r="AA51" i="12"/>
  <c r="AD70" i="28"/>
  <c r="AC9" i="28"/>
  <c r="AC17" i="28"/>
  <c r="AC18" i="28"/>
  <c r="AB29" i="12"/>
  <c r="AB49" i="12"/>
  <c r="AB51" i="12"/>
  <c r="AC11" i="12"/>
  <c r="AC19" i="12"/>
  <c r="AC27" i="12"/>
  <c r="AB10" i="28"/>
  <c r="AC12" i="12"/>
  <c r="AC20" i="12"/>
  <c r="AC28" i="12"/>
  <c r="AC29" i="12"/>
  <c r="AC49" i="12"/>
  <c r="AC51" i="12"/>
  <c r="AD9" i="28"/>
  <c r="AE70" i="28"/>
  <c r="AD17" i="28"/>
  <c r="AD18" i="28"/>
  <c r="AC10" i="28"/>
  <c r="AD12" i="12"/>
  <c r="AD20" i="12"/>
  <c r="AD28" i="12"/>
  <c r="AD11" i="12"/>
  <c r="AD19" i="12"/>
  <c r="AD27" i="12"/>
  <c r="AD29" i="12"/>
  <c r="AD49" i="12"/>
  <c r="AD51" i="12"/>
  <c r="AE11" i="12"/>
  <c r="AE19" i="12"/>
  <c r="AE27" i="12"/>
  <c r="AD10" i="28"/>
  <c r="AE12" i="12"/>
  <c r="AE20" i="12"/>
  <c r="AE28" i="12"/>
  <c r="AE29" i="12"/>
  <c r="AE49" i="12"/>
  <c r="AE51" i="12"/>
  <c r="AE9" i="28"/>
  <c r="AF70" i="28"/>
  <c r="AE17" i="28"/>
  <c r="AE18" i="28"/>
  <c r="AF17" i="28"/>
  <c r="AF18" i="28"/>
  <c r="AF9" i="28"/>
  <c r="AF11" i="12"/>
  <c r="AF19" i="12"/>
  <c r="AF27" i="12"/>
  <c r="AE10" i="28"/>
  <c r="AF12" i="12"/>
  <c r="AF20" i="12"/>
  <c r="AF28" i="12"/>
  <c r="AF29" i="12"/>
  <c r="AF49" i="12"/>
  <c r="AF51" i="12"/>
  <c r="AG11" i="12"/>
  <c r="AG19" i="12"/>
  <c r="AG27" i="12"/>
  <c r="AF10" i="28"/>
  <c r="AG12" i="12"/>
  <c r="AG20" i="12"/>
  <c r="AG28" i="12"/>
  <c r="AG29" i="12"/>
  <c r="AG49" i="12"/>
  <c r="AG51" i="12"/>
  <c r="G59" i="12"/>
</calcChain>
</file>

<file path=xl/comments1.xml><?xml version="1.0" encoding="utf-8"?>
<comments xmlns="http://schemas.openxmlformats.org/spreadsheetml/2006/main">
  <authors>
    <author>Catalina</author>
  </authors>
  <commentList>
    <comment ref="G27" authorId="0">
      <text>
        <r>
          <rPr>
            <b/>
            <sz val="9"/>
            <color indexed="81"/>
            <rFont val="Tahoma"/>
            <family val="2"/>
          </rPr>
          <t>porcentaje del presupuesto destinado a inversión</t>
        </r>
      </text>
    </comment>
  </commentList>
</comments>
</file>

<file path=xl/sharedStrings.xml><?xml version="1.0" encoding="utf-8"?>
<sst xmlns="http://schemas.openxmlformats.org/spreadsheetml/2006/main" count="302" uniqueCount="167">
  <si>
    <t xml:space="preserve"> </t>
  </si>
  <si>
    <t>TASA DE DESCUENTO</t>
  </si>
  <si>
    <t>Fuente: Banco de Republica. Serie histórica empalmada de datos. Promedio anual</t>
  </si>
  <si>
    <t>Características</t>
  </si>
  <si>
    <t>Medida</t>
  </si>
  <si>
    <t xml:space="preserve">Categoría </t>
  </si>
  <si>
    <t>Comando y control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</si>
  <si>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</si>
  <si>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</si>
  <si>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</si>
  <si>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</si>
  <si>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</si>
  <si>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</si>
  <si>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</si>
  <si>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</si>
  <si>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Impacto en productividad y competitividad</t>
  </si>
  <si>
    <t xml:space="preserve">Impacto en productividad y competitividad </t>
  </si>
  <si>
    <t xml:space="preserve">Efecto en productividad y competitividad </t>
  </si>
  <si>
    <t>Total Financieros</t>
  </si>
  <si>
    <t>Total Ambientales</t>
  </si>
  <si>
    <t>Resultados</t>
  </si>
  <si>
    <t>Económicos y sociales</t>
  </si>
  <si>
    <t>Eje Estratégico</t>
  </si>
  <si>
    <t>Total Económicos y sociales</t>
  </si>
  <si>
    <t>http://investigaciones.bancolombia.com/inveconomicas/sid/30708/2014030615250148.pdf</t>
  </si>
  <si>
    <t>Indicadores</t>
  </si>
  <si>
    <t>Valor Presente Neto</t>
  </si>
  <si>
    <t>Relación Costo Beneficio</t>
  </si>
  <si>
    <t>Tasa Interna de Retorno</t>
  </si>
  <si>
    <t>Costos</t>
  </si>
  <si>
    <t xml:space="preserve">Beneficios </t>
  </si>
  <si>
    <t>VPN Costos</t>
  </si>
  <si>
    <t>VPN Beneficios</t>
  </si>
  <si>
    <t>Inflación anual</t>
  </si>
  <si>
    <t xml:space="preserve">Inflación </t>
  </si>
  <si>
    <t>Estimación Inflación</t>
  </si>
  <si>
    <t>N.A</t>
  </si>
  <si>
    <t xml:space="preserve">Aumento en la inversion </t>
  </si>
  <si>
    <t>Institucionales</t>
  </si>
  <si>
    <t>Inversión Institucional</t>
  </si>
  <si>
    <t>Efecto Inversión Institucional</t>
  </si>
  <si>
    <t xml:space="preserve">Total Efecto Inversión Institucional </t>
  </si>
  <si>
    <t>Unidad</t>
  </si>
  <si>
    <t xml:space="preserve">Efectividad </t>
  </si>
  <si>
    <t>Valor Producción Total</t>
  </si>
  <si>
    <t>Costos Producción Total</t>
  </si>
  <si>
    <t>Emisiones de carbono</t>
  </si>
  <si>
    <t>Emisiones Material Particulado y Cenizas</t>
  </si>
  <si>
    <t xml:space="preserve">Costo de la vulnerabilidad </t>
  </si>
  <si>
    <t>Tipo de GEI</t>
  </si>
  <si>
    <t xml:space="preserve">Producción Energía </t>
  </si>
  <si>
    <t>MWh</t>
  </si>
  <si>
    <t xml:space="preserve">Emisiones GEI por kWh </t>
  </si>
  <si>
    <t>Ton/MWh</t>
  </si>
  <si>
    <t>Emisiones GEI por año</t>
  </si>
  <si>
    <t>Ton/año</t>
  </si>
  <si>
    <t>Costo Social Emisiones GEI</t>
  </si>
  <si>
    <t>$/Ton</t>
  </si>
  <si>
    <t>Costo Social Total Emisiones GEI</t>
  </si>
  <si>
    <t>$/año</t>
  </si>
  <si>
    <t>Material Particulado y Cenizas</t>
  </si>
  <si>
    <t>Producción Energía Térmica Carbón</t>
  </si>
  <si>
    <t>Emisiones GEI por kWh Energía Térmica Carbón</t>
  </si>
  <si>
    <t xml:space="preserve"> Emisiones GEI por año</t>
  </si>
  <si>
    <t>Escenario Con Medida</t>
  </si>
  <si>
    <t>Reducción en Emisiones MP y Cenizas por año</t>
  </si>
  <si>
    <t>Precio CER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</si>
  <si>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</si>
  <si>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</si>
  <si>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</si>
  <si>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</si>
  <si>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</si>
  <si>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</si>
  <si>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</si>
  <si>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</si>
  <si>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</si>
  <si>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</si>
  <si>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</si>
  <si>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</si>
  <si>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Fuente Dolar: http://www.sendeco2.com/es/precio_co2.asp?ssidi=1</t>
  </si>
  <si>
    <t>FuenteEurp:http://eur.fx-exchange.com/cop/exchange-rates-history.html</t>
  </si>
  <si>
    <t>Emisiones GEI por kWh  Energía Térmica Carbón</t>
  </si>
  <si>
    <t>Emisiones GEI por kWh  Energía Térmica Gas</t>
  </si>
  <si>
    <t>Emisiones GEI por kWh Hridroeléctrica</t>
  </si>
  <si>
    <t>Material Particulado</t>
  </si>
  <si>
    <t xml:space="preserve">Porcentaje de Costos </t>
  </si>
  <si>
    <t xml:space="preserve">Precio cuenta </t>
  </si>
  <si>
    <t>Producción Total</t>
  </si>
  <si>
    <t>Produccion Total</t>
  </si>
  <si>
    <t>Proyección de Demanda de EE incluyendo GCE (Anual)</t>
  </si>
  <si>
    <t>PROYECCIÓN GWh</t>
  </si>
  <si>
    <t>Año</t>
  </si>
  <si>
    <t>Esc. Alto</t>
  </si>
  <si>
    <t>Esc. Medio</t>
  </si>
  <si>
    <t>Esc. Bajo</t>
  </si>
  <si>
    <t>Proyección de Demanda de EE incluyendo GCE y Panamá (Anual)</t>
  </si>
  <si>
    <t>PROYECCIÓN MWh</t>
  </si>
  <si>
    <t>Fuetne: http://www.superservicios.gov.co/content/download/1242/16024/file/01.%20BOLETIN%20TARIFARIO%20ENERO%202013.pdf</t>
  </si>
  <si>
    <t>GM</t>
  </si>
  <si>
    <t>TM</t>
  </si>
  <si>
    <t>PR</t>
  </si>
  <si>
    <t>DT</t>
  </si>
  <si>
    <t>CV</t>
  </si>
  <si>
    <t>RM</t>
  </si>
  <si>
    <t>CUV</t>
  </si>
  <si>
    <t>Fuente: http://apolo.creg.gov.co/Publicac.nsf/1aed427ff782911965256751001e9e55/664d4ebee2ed5c9505257b32005b10e9?OpenDocument</t>
  </si>
  <si>
    <t>Costo por restricciones para el mes</t>
  </si>
  <si>
    <t>Generación Efectiva 2013</t>
  </si>
  <si>
    <t>GWh</t>
  </si>
  <si>
    <t>%</t>
  </si>
  <si>
    <t>Hidráulica</t>
  </si>
  <si>
    <t xml:space="preserve">Térmica </t>
  </si>
  <si>
    <t xml:space="preserve">  Carbón</t>
  </si>
  <si>
    <t xml:space="preserve">  Gas</t>
  </si>
  <si>
    <t xml:space="preserve">  Plantas Menores </t>
  </si>
  <si>
    <t xml:space="preserve">  Cogeneradores </t>
  </si>
  <si>
    <t xml:space="preserve">  TOTAL </t>
  </si>
  <si>
    <t>Datos XM</t>
  </si>
  <si>
    <t>http://informesanuales.xm.com.co/2013/SitePages/operacion/1-2-Variables-de-la-operacion-del-SIN.aspx</t>
  </si>
  <si>
    <t>Valor total del PAA 2015</t>
  </si>
  <si>
    <t>Valor total del PAA 2014</t>
  </si>
  <si>
    <t>UPME</t>
  </si>
  <si>
    <t>Fuente: https://www.contratos.gov.co/consultas/consultarArchivos</t>
  </si>
  <si>
    <t>Efecto Emisiones de carbono</t>
  </si>
  <si>
    <t>Efecto Emisiones Material Particulado y Cenizas</t>
  </si>
  <si>
    <t xml:space="preserve">Efecto Costo de la vulnerabilidad </t>
  </si>
  <si>
    <t>VEREC</t>
  </si>
  <si>
    <t xml:space="preserve"> Ambientales</t>
  </si>
  <si>
    <t>Inversión Pública en inclusión de los posibles efectos del cambio climático en la planificación del sector eléctrico (UPME)</t>
  </si>
  <si>
    <t xml:space="preserve">Institucional </t>
  </si>
  <si>
    <t>Efecto Valor Producción Total</t>
  </si>
  <si>
    <t>Efecto Costos Producción Total</t>
  </si>
  <si>
    <t xml:space="preserve">VPN Costo total de la medida   </t>
  </si>
  <si>
    <t>Bancolombia</t>
  </si>
  <si>
    <t>Tasa de cambio Dólar</t>
  </si>
  <si>
    <t>Tasa de cambio Euro</t>
  </si>
  <si>
    <t>COP</t>
  </si>
  <si>
    <t xml:space="preserve">ESCENARIO CERO </t>
  </si>
  <si>
    <t xml:space="preserve">Déficit de Energía </t>
  </si>
  <si>
    <t xml:space="preserve">Costo del Déficit de Energía </t>
  </si>
  <si>
    <t>Crecimiento de la demanda</t>
  </si>
  <si>
    <t>% Crecimiento de la demanda</t>
  </si>
  <si>
    <t>Exportación de energía a Panamá</t>
  </si>
  <si>
    <r>
      <t xml:space="preserve">Proyección de Demanda </t>
    </r>
    <r>
      <rPr>
        <b/>
        <i/>
        <sz val="11"/>
        <color theme="1"/>
        <rFont val="Calibri"/>
        <family val="2"/>
        <scheme val="minor"/>
      </rPr>
      <t xml:space="preserve">ALTA </t>
    </r>
    <r>
      <rPr>
        <i/>
        <sz val="11"/>
        <color theme="1"/>
        <rFont val="Calibri"/>
        <family val="2"/>
        <scheme val="minor"/>
      </rPr>
      <t>de EE incluyendo GCE  (Anual)</t>
    </r>
  </si>
  <si>
    <r>
      <t>Proyección de Demanda de EE incluyendo GCE y</t>
    </r>
    <r>
      <rPr>
        <b/>
        <i/>
        <sz val="11"/>
        <color theme="1"/>
        <rFont val="Calibri"/>
        <family val="2"/>
        <scheme val="minor"/>
      </rPr>
      <t xml:space="preserve"> Panamá</t>
    </r>
    <r>
      <rPr>
        <i/>
        <sz val="11"/>
        <color theme="1"/>
        <rFont val="Calibri"/>
        <family val="2"/>
        <scheme val="minor"/>
      </rPr>
      <t xml:space="preserve"> (Anual)</t>
    </r>
  </si>
  <si>
    <t>Promedio Valor del Costo Unitario (MWh) de Prestación Diciembre 2012</t>
  </si>
  <si>
    <t>Promedio Valor del Costo Unitario (MWh) de Prestación Diciembre 2014</t>
  </si>
  <si>
    <t>Costo de compra de energía ($/MWh)</t>
  </si>
  <si>
    <t>Costo por uso del Sistema Nacional de Transmisión ($/MWh)</t>
  </si>
  <si>
    <t>Costo de compra, transporte y reducción de pérdidas de energía ($/MWh)</t>
  </si>
  <si>
    <t>Costo por uso de Sistemas de Distribución ($/MWh)</t>
  </si>
  <si>
    <t>Margen de Comercialización que incluye los costos variables de la actividad de comercialización correspondiente al mes m, expresado en ($/MWh)</t>
  </si>
  <si>
    <t>Componente variable del costo unitario de prestación del servicio ($/MWh)</t>
  </si>
  <si>
    <r>
      <t>CO</t>
    </r>
    <r>
      <rPr>
        <vertAlign val="subscript"/>
        <sz val="11"/>
        <color theme="1"/>
        <rFont val="Calibri"/>
        <family val="2"/>
        <scheme val="minor"/>
      </rPr>
      <t>2e</t>
    </r>
  </si>
  <si>
    <r>
      <t>CO</t>
    </r>
    <r>
      <rPr>
        <b/>
        <sz val="11"/>
        <color theme="1"/>
        <rFont val="Calibri"/>
        <family val="2"/>
      </rPr>
      <t>₂</t>
    </r>
  </si>
  <si>
    <t>EUR</t>
  </si>
  <si>
    <t>USD</t>
  </si>
  <si>
    <t>EUR/COP</t>
  </si>
  <si>
    <t>EUR/USD</t>
  </si>
  <si>
    <t>Inclusión de los posibles efectos del cambio climático en la planificación del sector Energético</t>
  </si>
  <si>
    <t>Sector Energético</t>
  </si>
  <si>
    <t>Sociedad sin Sector Energético</t>
  </si>
  <si>
    <t>VPN Sociedad sin Sector Energético</t>
  </si>
  <si>
    <t>VPN Sociedad con Sector Energético</t>
  </si>
  <si>
    <t>Sociedad con Sector Energético</t>
  </si>
  <si>
    <t xml:space="preserve">Sociedad sin Sector Energético </t>
  </si>
  <si>
    <t xml:space="preserve">Escenario con Medida menos Escenario 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</si>
</sst>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_-* #,##0.00_-;\-* #,##0.00_-;_-* &quot;-&quot;??_-;_-@_-"/>
    <numFmt numFmtId="167" formatCode="_(&quot;$&quot;\ * #,##0.000_);_(&quot;$&quot;\ * \(#,##0.000\);_(&quot;$&quot;\ * &quot;-&quot;??_);_(@_)"/>
    <numFmt numFmtId="168" formatCode="_(&quot;$&quot;\ * #,##0_);_(&quot;$&quot;\ * \(#,##0\);_(&quot;$&quot;\ * &quot;-&quot;??_);_(@_)"/>
    <numFmt numFmtId="169" formatCode="_(* #,##0_);_(* \(#,##0\);_(* &quot;-&quot;??_);_(@_)"/>
    <numFmt numFmtId="170" formatCode="_-* #,##0_-;\-* #,##0_-;_-* &quot;-&quot;??_-;_-@_-"/>
    <numFmt numFmtId="171" formatCode="_-* #,##0.0000_-;\-* #,##0.0000_-;_-* &quot;-&quot;??_-;_-@_-"/>
    <numFmt numFmtId="172" formatCode="_(* #,##0.000_);_(* \(#,##0.000\);_(* &quot;-&quot;??_);_(@_)"/>
    <numFmt numFmtId="173" formatCode="0.000%"/>
    <numFmt numFmtId="174" formatCode="0.0%"/>
    <numFmt numFmtId="175" formatCode="_-* #,##0.0_-;\-* #,##0.0_-;_-* &quot;-&quot;??_-;_-@_-"/>
    <numFmt numFmtId="176" formatCode="_(* #,##0_);_(* \(#,##0\);_(* &quot;-&quot;?_);_(@_)"/>
    <numFmt numFmtId="177" formatCode="&quot;$&quot;\ #,##0.0_);[Red]\(&quot;$&quot;\ #,##0.0\)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90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0" fontId="0" fillId="6" borderId="0" xfId="0" applyFill="1" applyAlignment="1">
      <alignment horizontal="center" vertical="center"/>
    </xf>
    <xf numFmtId="9" fontId="0" fillId="6" borderId="0" xfId="0" applyNumberFormat="1" applyFill="1" applyAlignment="1">
      <alignment horizontal="center" vertical="center"/>
    </xf>
    <xf numFmtId="164" fontId="0" fillId="4" borderId="0" xfId="1" applyFont="1" applyFill="1" applyAlignment="1">
      <alignment horizontal="center"/>
    </xf>
    <xf numFmtId="9" fontId="0" fillId="0" borderId="0" xfId="2" applyFont="1"/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17" borderId="2" xfId="0" applyFont="1" applyFill="1" applyBorder="1" applyAlignment="1">
      <alignment horizontal="center" vertical="center" wrapText="1"/>
    </xf>
    <xf numFmtId="0" fontId="5" fillId="17" borderId="3" xfId="0" applyFont="1" applyFill="1" applyBorder="1" applyAlignment="1">
      <alignment horizontal="center" vertical="center" wrapText="1"/>
    </xf>
    <xf numFmtId="0" fontId="5" fillId="17" borderId="5" xfId="0" applyFont="1" applyFill="1" applyBorder="1" applyAlignment="1">
      <alignment horizontal="center" vertical="center" wrapText="1"/>
    </xf>
    <xf numFmtId="0" fontId="5" fillId="17" borderId="7" xfId="0" applyFont="1" applyFill="1" applyBorder="1" applyAlignment="1">
      <alignment horizontal="center" vertical="center" wrapText="1"/>
    </xf>
    <xf numFmtId="0" fontId="5" fillId="17" borderId="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/>
    </xf>
    <xf numFmtId="0" fontId="0" fillId="0" borderId="6" xfId="0" applyBorder="1"/>
    <xf numFmtId="0" fontId="0" fillId="0" borderId="10" xfId="0" applyBorder="1"/>
    <xf numFmtId="0" fontId="2" fillId="0" borderId="0" xfId="0" applyFont="1" applyFill="1" applyBorder="1"/>
    <xf numFmtId="0" fontId="0" fillId="0" borderId="0" xfId="0"/>
    <xf numFmtId="0" fontId="5" fillId="7" borderId="0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16" borderId="0" xfId="0" applyFont="1" applyFill="1" applyBorder="1" applyAlignment="1">
      <alignment horizontal="center" vertical="center"/>
    </xf>
    <xf numFmtId="0" fontId="5" fillId="16" borderId="10" xfId="0" applyFont="1" applyFill="1" applyBorder="1" applyAlignment="1">
      <alignment horizontal="center" vertical="center"/>
    </xf>
    <xf numFmtId="9" fontId="5" fillId="7" borderId="3" xfId="0" applyNumberFormat="1" applyFont="1" applyFill="1" applyBorder="1" applyAlignment="1">
      <alignment horizontal="center" vertical="center" wrapText="1"/>
    </xf>
    <xf numFmtId="9" fontId="5" fillId="8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 wrapText="1"/>
    </xf>
    <xf numFmtId="0" fontId="0" fillId="0" borderId="2" xfId="0" applyBorder="1"/>
    <xf numFmtId="1" fontId="0" fillId="0" borderId="0" xfId="0" applyNumberFormat="1" applyAlignment="1">
      <alignment horizontal="center" vertical="center"/>
    </xf>
    <xf numFmtId="0" fontId="0" fillId="5" borderId="2" xfId="0" applyFill="1" applyBorder="1"/>
    <xf numFmtId="170" fontId="0" fillId="0" borderId="0" xfId="4" applyNumberFormat="1" applyFont="1" applyBorder="1"/>
    <xf numFmtId="0" fontId="0" fillId="5" borderId="5" xfId="0" applyFill="1" applyBorder="1"/>
    <xf numFmtId="0" fontId="0" fillId="0" borderId="1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/>
    <xf numFmtId="0" fontId="4" fillId="26" borderId="16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3" xfId="0" applyBorder="1"/>
    <xf numFmtId="0" fontId="0" fillId="10" borderId="5" xfId="0" applyFont="1" applyFill="1" applyBorder="1" applyAlignment="1">
      <alignment horizontal="center" vertical="center" wrapText="1"/>
    </xf>
    <xf numFmtId="171" fontId="4" fillId="0" borderId="5" xfId="4" applyNumberFormat="1" applyFont="1" applyFill="1" applyBorder="1" applyAlignment="1">
      <alignment horizontal="right"/>
    </xf>
    <xf numFmtId="171" fontId="4" fillId="0" borderId="0" xfId="4" applyNumberFormat="1" applyFont="1" applyFill="1" applyBorder="1" applyAlignment="1">
      <alignment horizontal="right"/>
    </xf>
    <xf numFmtId="171" fontId="4" fillId="0" borderId="6" xfId="4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0" fillId="0" borderId="5" xfId="0" applyNumberFormat="1" applyBorder="1" applyAlignment="1">
      <alignment vertical="center" wrapText="1"/>
    </xf>
    <xf numFmtId="4" fontId="0" fillId="0" borderId="0" xfId="0" applyNumberFormat="1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/>
    </xf>
    <xf numFmtId="164" fontId="4" fillId="0" borderId="6" xfId="1" applyFont="1" applyFill="1" applyBorder="1" applyAlignment="1">
      <alignment horizontal="right"/>
    </xf>
    <xf numFmtId="0" fontId="0" fillId="27" borderId="7" xfId="0" applyFont="1" applyFill="1" applyBorder="1" applyAlignment="1">
      <alignment horizontal="center" vertical="center" wrapText="1"/>
    </xf>
    <xf numFmtId="0" fontId="0" fillId="27" borderId="10" xfId="0" applyFill="1" applyBorder="1" applyAlignment="1">
      <alignment horizontal="center" vertical="center" wrapText="1"/>
    </xf>
    <xf numFmtId="165" fontId="0" fillId="27" borderId="7" xfId="1" applyNumberFormat="1" applyFont="1" applyFill="1" applyBorder="1" applyAlignment="1">
      <alignment horizontal="center" vertical="center" wrapText="1"/>
    </xf>
    <xf numFmtId="165" fontId="0" fillId="27" borderId="10" xfId="1" applyNumberFormat="1" applyFont="1" applyFill="1" applyBorder="1" applyAlignment="1">
      <alignment horizontal="center" vertical="center" wrapText="1"/>
    </xf>
    <xf numFmtId="165" fontId="0" fillId="27" borderId="8" xfId="1" applyNumberFormat="1" applyFont="1" applyFill="1" applyBorder="1" applyAlignment="1">
      <alignment horizontal="center" vertical="center" wrapText="1"/>
    </xf>
    <xf numFmtId="0" fontId="0" fillId="0" borderId="18" xfId="0" applyFont="1" applyBorder="1"/>
    <xf numFmtId="0" fontId="0" fillId="0" borderId="18" xfId="0" applyBorder="1"/>
    <xf numFmtId="0" fontId="2" fillId="0" borderId="0" xfId="0" applyFont="1" applyFill="1" applyBorder="1" applyAlignment="1">
      <alignment horizontal="right"/>
    </xf>
    <xf numFmtId="0" fontId="4" fillId="26" borderId="2" xfId="0" applyFont="1" applyFill="1" applyBorder="1" applyAlignment="1">
      <alignment horizontal="center" vertical="center" wrapText="1"/>
    </xf>
    <xf numFmtId="0" fontId="4" fillId="26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4" fillId="12" borderId="2" xfId="0" applyFont="1" applyFill="1" applyBorder="1" applyAlignment="1">
      <alignment horizontal="center" vertical="center" wrapText="1"/>
    </xf>
    <xf numFmtId="0" fontId="0" fillId="12" borderId="9" xfId="0" applyFill="1" applyBorder="1" applyAlignment="1">
      <alignment horizontal="center" vertical="center" wrapText="1"/>
    </xf>
    <xf numFmtId="0" fontId="0" fillId="12" borderId="5" xfId="0" applyFont="1" applyFill="1" applyBorder="1" applyAlignment="1">
      <alignment horizontal="center" vertical="center" wrapText="1"/>
    </xf>
    <xf numFmtId="0" fontId="0" fillId="12" borderId="0" xfId="0" applyFill="1" applyBorder="1" applyAlignment="1">
      <alignment horizontal="center" vertical="center" wrapText="1"/>
    </xf>
    <xf numFmtId="43" fontId="0" fillId="0" borderId="5" xfId="0" applyNumberFormat="1" applyBorder="1" applyAlignment="1">
      <alignment vertical="center" wrapText="1"/>
    </xf>
    <xf numFmtId="43" fontId="0" fillId="0" borderId="0" xfId="0" applyNumberFormat="1" applyBorder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3" fontId="0" fillId="0" borderId="5" xfId="0" applyNumberFormat="1" applyBorder="1" applyAlignment="1">
      <alignment vertical="center" wrapText="1"/>
    </xf>
    <xf numFmtId="3" fontId="0" fillId="0" borderId="0" xfId="0" applyNumberFormat="1" applyBorder="1" applyAlignment="1">
      <alignment vertical="center" wrapText="1"/>
    </xf>
    <xf numFmtId="3" fontId="0" fillId="0" borderId="6" xfId="0" applyNumberFormat="1" applyBorder="1" applyAlignment="1">
      <alignment vertical="center" wrapText="1"/>
    </xf>
    <xf numFmtId="165" fontId="4" fillId="0" borderId="5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 wrapText="1"/>
    </xf>
    <xf numFmtId="172" fontId="0" fillId="0" borderId="5" xfId="0" applyNumberFormat="1" applyFill="1" applyBorder="1" applyAlignment="1">
      <alignment vertical="center" wrapText="1"/>
    </xf>
    <xf numFmtId="172" fontId="0" fillId="0" borderId="0" xfId="0" applyNumberFormat="1" applyFill="1" applyBorder="1" applyAlignment="1">
      <alignment vertical="center" wrapText="1"/>
    </xf>
    <xf numFmtId="172" fontId="0" fillId="0" borderId="6" xfId="0" applyNumberFormat="1" applyFill="1" applyBorder="1" applyAlignment="1">
      <alignment vertical="center" wrapText="1"/>
    </xf>
    <xf numFmtId="44" fontId="0" fillId="0" borderId="5" xfId="5" applyFont="1" applyFill="1" applyBorder="1" applyAlignment="1">
      <alignment vertical="center" wrapText="1"/>
    </xf>
    <xf numFmtId="44" fontId="0" fillId="0" borderId="0" xfId="5" applyFont="1" applyFill="1" applyBorder="1" applyAlignment="1">
      <alignment vertical="center" wrapText="1"/>
    </xf>
    <xf numFmtId="0" fontId="0" fillId="28" borderId="7" xfId="0" applyFont="1" applyFill="1" applyBorder="1" applyAlignment="1">
      <alignment horizontal="center" vertical="center" wrapText="1"/>
    </xf>
    <xf numFmtId="0" fontId="0" fillId="28" borderId="10" xfId="0" applyFill="1" applyBorder="1" applyAlignment="1">
      <alignment horizontal="center" vertical="center" wrapText="1"/>
    </xf>
    <xf numFmtId="44" fontId="0" fillId="28" borderId="7" xfId="0" applyNumberFormat="1" applyFill="1" applyBorder="1" applyAlignment="1">
      <alignment vertical="center" wrapText="1"/>
    </xf>
    <xf numFmtId="44" fontId="0" fillId="28" borderId="10" xfId="0" applyNumberFormat="1" applyFill="1" applyBorder="1" applyAlignment="1">
      <alignment vertical="center" wrapText="1"/>
    </xf>
    <xf numFmtId="44" fontId="0" fillId="28" borderId="8" xfId="0" applyNumberForma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69" fontId="0" fillId="0" borderId="2" xfId="0" applyNumberFormat="1" applyFill="1" applyBorder="1" applyAlignment="1">
      <alignment horizontal="center" vertical="center" wrapText="1"/>
    </xf>
    <xf numFmtId="169" fontId="0" fillId="0" borderId="9" xfId="0" applyNumberFormat="1" applyFill="1" applyBorder="1" applyAlignment="1">
      <alignment horizontal="center" vertical="center" wrapText="1"/>
    </xf>
    <xf numFmtId="169" fontId="0" fillId="0" borderId="3" xfId="0" applyNumberFormat="1" applyFill="1" applyBorder="1" applyAlignment="1">
      <alignment horizontal="center" vertical="center" wrapText="1"/>
    </xf>
    <xf numFmtId="43" fontId="0" fillId="0" borderId="5" xfId="0" applyNumberFormat="1" applyBorder="1" applyAlignment="1">
      <alignment horizontal="center" vertical="center" wrapText="1"/>
    </xf>
    <xf numFmtId="43" fontId="0" fillId="0" borderId="0" xfId="0" applyNumberFormat="1" applyBorder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168" fontId="0" fillId="28" borderId="7" xfId="0" applyNumberFormat="1" applyFill="1" applyBorder="1" applyAlignment="1">
      <alignment horizontal="center" vertical="center" wrapText="1"/>
    </xf>
    <xf numFmtId="168" fontId="0" fillId="28" borderId="10" xfId="0" applyNumberFormat="1" applyFill="1" applyBorder="1" applyAlignment="1">
      <alignment horizontal="center" vertical="center" wrapText="1"/>
    </xf>
    <xf numFmtId="168" fontId="0" fillId="28" borderId="8" xfId="0" applyNumberFormat="1" applyFill="1" applyBorder="1" applyAlignment="1">
      <alignment horizontal="center" vertical="center" wrapText="1"/>
    </xf>
    <xf numFmtId="0" fontId="0" fillId="0" borderId="0" xfId="0" applyFont="1" applyBorder="1"/>
    <xf numFmtId="0" fontId="0" fillId="12" borderId="2" xfId="0" applyFont="1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 wrapText="1"/>
    </xf>
    <xf numFmtId="0" fontId="0" fillId="25" borderId="5" xfId="0" applyFont="1" applyFill="1" applyBorder="1" applyAlignment="1">
      <alignment horizontal="center" vertical="center" wrapText="1"/>
    </xf>
    <xf numFmtId="0" fontId="0" fillId="25" borderId="6" xfId="0" applyFill="1" applyBorder="1" applyAlignment="1">
      <alignment horizontal="center" vertical="center" wrapText="1"/>
    </xf>
    <xf numFmtId="0" fontId="0" fillId="10" borderId="7" xfId="0" applyFont="1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/>
    </xf>
    <xf numFmtId="0" fontId="0" fillId="5" borderId="7" xfId="0" applyFill="1" applyBorder="1"/>
    <xf numFmtId="173" fontId="0" fillId="0" borderId="0" xfId="0" applyNumberFormat="1"/>
    <xf numFmtId="0" fontId="0" fillId="15" borderId="9" xfId="0" applyFill="1" applyBorder="1" applyAlignment="1">
      <alignment horizontal="center" vertical="center"/>
    </xf>
    <xf numFmtId="0" fontId="0" fillId="15" borderId="10" xfId="0" applyFill="1" applyBorder="1" applyAlignment="1">
      <alignment horizontal="center" vertical="center"/>
    </xf>
    <xf numFmtId="170" fontId="0" fillId="0" borderId="0" xfId="0" applyNumberFormat="1"/>
    <xf numFmtId="175" fontId="0" fillId="0" borderId="0" xfId="0" applyNumberFormat="1"/>
    <xf numFmtId="0" fontId="2" fillId="0" borderId="0" xfId="0" applyFont="1" applyFill="1" applyBorder="1" applyAlignment="1"/>
    <xf numFmtId="9" fontId="0" fillId="0" borderId="0" xfId="2" applyFont="1" applyAlignment="1">
      <alignment horizontal="center"/>
    </xf>
    <xf numFmtId="174" fontId="0" fillId="0" borderId="0" xfId="2" applyNumberFormat="1" applyFont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43" fontId="0" fillId="0" borderId="0" xfId="0" applyNumberFormat="1"/>
    <xf numFmtId="9" fontId="0" fillId="13" borderId="15" xfId="2" applyFont="1" applyFill="1" applyBorder="1" applyAlignment="1">
      <alignment horizontal="center" wrapText="1"/>
    </xf>
    <xf numFmtId="0" fontId="5" fillId="25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0" fillId="0" borderId="6" xfId="0" applyFont="1" applyBorder="1" applyAlignment="1">
      <alignment horizontal="center" wrapText="1"/>
    </xf>
    <xf numFmtId="0" fontId="5" fillId="23" borderId="4" xfId="0" applyFont="1" applyFill="1" applyBorder="1" applyAlignment="1">
      <alignment horizontal="center" vertical="center"/>
    </xf>
    <xf numFmtId="0" fontId="5" fillId="25" borderId="14" xfId="0" applyFont="1" applyFill="1" applyBorder="1" applyAlignment="1">
      <alignment horizontal="center" vertical="center"/>
    </xf>
    <xf numFmtId="0" fontId="12" fillId="18" borderId="0" xfId="0" applyFont="1" applyFill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168" fontId="5" fillId="23" borderId="4" xfId="0" applyNumberFormat="1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8" fontId="0" fillId="5" borderId="9" xfId="0" applyNumberFormat="1" applyFill="1" applyBorder="1" applyAlignment="1">
      <alignment horizontal="center"/>
    </xf>
    <xf numFmtId="168" fontId="0" fillId="5" borderId="3" xfId="0" applyNumberFormat="1" applyFill="1" applyBorder="1" applyAlignment="1">
      <alignment horizontal="center"/>
    </xf>
    <xf numFmtId="0" fontId="0" fillId="5" borderId="5" xfId="0" applyFill="1" applyBorder="1" applyAlignment="1">
      <alignment horizontal="center" vertical="center"/>
    </xf>
    <xf numFmtId="168" fontId="0" fillId="5" borderId="0" xfId="0" applyNumberFormat="1" applyFill="1" applyBorder="1" applyAlignment="1">
      <alignment horizontal="center"/>
    </xf>
    <xf numFmtId="168" fontId="0" fillId="5" borderId="6" xfId="0" applyNumberFormat="1" applyFill="1" applyBorder="1" applyAlignment="1">
      <alignment horizontal="center"/>
    </xf>
    <xf numFmtId="0" fontId="6" fillId="19" borderId="19" xfId="0" applyFont="1" applyFill="1" applyBorder="1" applyAlignment="1">
      <alignment horizontal="center" vertical="center"/>
    </xf>
    <xf numFmtId="168" fontId="0" fillId="10" borderId="11" xfId="0" applyNumberFormat="1" applyFill="1" applyBorder="1" applyAlignment="1">
      <alignment horizontal="center"/>
    </xf>
    <xf numFmtId="168" fontId="0" fillId="10" borderId="20" xfId="0" applyNumberFormat="1" applyFill="1" applyBorder="1" applyAlignment="1">
      <alignment horizontal="center"/>
    </xf>
    <xf numFmtId="0" fontId="5" fillId="22" borderId="5" xfId="0" applyFont="1" applyFill="1" applyBorder="1" applyAlignment="1">
      <alignment horizontal="center" vertical="center" wrapText="1"/>
    </xf>
    <xf numFmtId="168" fontId="0" fillId="14" borderId="0" xfId="0" applyNumberFormat="1" applyFill="1" applyBorder="1" applyAlignment="1">
      <alignment horizontal="center"/>
    </xf>
    <xf numFmtId="168" fontId="0" fillId="14" borderId="6" xfId="0" applyNumberFormat="1" applyFill="1" applyBorder="1" applyAlignment="1">
      <alignment horizontal="center"/>
    </xf>
    <xf numFmtId="0" fontId="6" fillId="21" borderId="19" xfId="0" applyFont="1" applyFill="1" applyBorder="1" applyAlignment="1">
      <alignment horizontal="center" vertical="center"/>
    </xf>
    <xf numFmtId="168" fontId="0" fillId="11" borderId="11" xfId="0" applyNumberFormat="1" applyFill="1" applyBorder="1" applyAlignment="1">
      <alignment horizontal="center"/>
    </xf>
    <xf numFmtId="168" fontId="0" fillId="11" borderId="20" xfId="0" applyNumberFormat="1" applyFill="1" applyBorder="1" applyAlignment="1">
      <alignment horizontal="center"/>
    </xf>
    <xf numFmtId="0" fontId="5" fillId="24" borderId="5" xfId="0" applyFont="1" applyFill="1" applyBorder="1" applyAlignment="1">
      <alignment horizontal="center" vertical="center"/>
    </xf>
    <xf numFmtId="44" fontId="0" fillId="15" borderId="0" xfId="0" applyNumberFormat="1" applyFill="1" applyBorder="1" applyAlignment="1">
      <alignment horizontal="center"/>
    </xf>
    <xf numFmtId="44" fontId="0" fillId="15" borderId="6" xfId="0" applyNumberFormat="1" applyFill="1" applyBorder="1" applyAlignment="1">
      <alignment horizontal="center"/>
    </xf>
    <xf numFmtId="0" fontId="6" fillId="23" borderId="19" xfId="0" applyFont="1" applyFill="1" applyBorder="1" applyAlignment="1">
      <alignment horizontal="center" vertical="center"/>
    </xf>
    <xf numFmtId="44" fontId="0" fillId="12" borderId="11" xfId="0" applyNumberFormat="1" applyFill="1" applyBorder="1" applyAlignment="1">
      <alignment horizontal="center"/>
    </xf>
    <xf numFmtId="44" fontId="0" fillId="12" borderId="20" xfId="0" applyNumberFormat="1" applyFill="1" applyBorder="1" applyAlignment="1">
      <alignment horizontal="center"/>
    </xf>
    <xf numFmtId="0" fontId="0" fillId="13" borderId="5" xfId="0" applyFill="1" applyBorder="1" applyAlignment="1">
      <alignment horizontal="center" vertical="center"/>
    </xf>
    <xf numFmtId="44" fontId="0" fillId="13" borderId="0" xfId="0" applyNumberFormat="1" applyFill="1" applyBorder="1" applyAlignment="1">
      <alignment horizontal="center"/>
    </xf>
    <xf numFmtId="44" fontId="0" fillId="13" borderId="6" xfId="0" applyNumberFormat="1" applyFill="1" applyBorder="1" applyAlignment="1">
      <alignment horizontal="center"/>
    </xf>
    <xf numFmtId="0" fontId="6" fillId="25" borderId="21" xfId="0" applyFont="1" applyFill="1" applyBorder="1" applyAlignment="1">
      <alignment horizontal="center" vertical="center"/>
    </xf>
    <xf numFmtId="44" fontId="0" fillId="25" borderId="12" xfId="0" applyNumberFormat="1" applyFill="1" applyBorder="1" applyAlignment="1">
      <alignment horizontal="center"/>
    </xf>
    <xf numFmtId="44" fontId="0" fillId="25" borderId="22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68" fontId="5" fillId="20" borderId="9" xfId="0" applyNumberFormat="1" applyFont="1" applyFill="1" applyBorder="1" applyAlignment="1">
      <alignment horizontal="center" vertical="center"/>
    </xf>
    <xf numFmtId="168" fontId="5" fillId="20" borderId="3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5" fillId="20" borderId="0" xfId="0" applyNumberFormat="1" applyFont="1" applyFill="1" applyBorder="1" applyAlignment="1">
      <alignment horizontal="center" vertical="center"/>
    </xf>
    <xf numFmtId="168" fontId="5" fillId="20" borderId="6" xfId="0" applyNumberFormat="1" applyFont="1" applyFill="1" applyBorder="1" applyAlignment="1">
      <alignment horizontal="center" vertical="center"/>
    </xf>
    <xf numFmtId="168" fontId="5" fillId="14" borderId="0" xfId="0" applyNumberFormat="1" applyFont="1" applyFill="1" applyBorder="1" applyAlignment="1">
      <alignment horizontal="center" vertical="center"/>
    </xf>
    <xf numFmtId="168" fontId="5" fillId="14" borderId="6" xfId="0" applyNumberFormat="1" applyFont="1" applyFill="1" applyBorder="1" applyAlignment="1">
      <alignment horizontal="center" vertical="center"/>
    </xf>
    <xf numFmtId="44" fontId="5" fillId="24" borderId="0" xfId="0" applyNumberFormat="1" applyFont="1" applyFill="1" applyBorder="1" applyAlignment="1">
      <alignment horizontal="center" vertical="center"/>
    </xf>
    <xf numFmtId="44" fontId="0" fillId="0" borderId="0" xfId="0" applyNumberFormat="1" applyFill="1" applyBorder="1" applyAlignment="1">
      <alignment horizontal="center"/>
    </xf>
    <xf numFmtId="0" fontId="0" fillId="13" borderId="7" xfId="0" applyFill="1" applyBorder="1" applyAlignment="1">
      <alignment horizontal="center" vertical="center"/>
    </xf>
    <xf numFmtId="168" fontId="5" fillId="13" borderId="10" xfId="0" applyNumberFormat="1" applyFont="1" applyFill="1" applyBorder="1" applyAlignment="1">
      <alignment horizontal="center" vertical="center"/>
    </xf>
    <xf numFmtId="168" fontId="5" fillId="13" borderId="8" xfId="0" applyNumberFormat="1" applyFont="1" applyFill="1" applyBorder="1" applyAlignment="1">
      <alignment horizontal="center" vertical="center"/>
    </xf>
    <xf numFmtId="44" fontId="0" fillId="0" borderId="0" xfId="0" applyNumberFormat="1" applyAlignment="1">
      <alignment horizontal="center"/>
    </xf>
    <xf numFmtId="168" fontId="5" fillId="22" borderId="0" xfId="0" applyNumberFormat="1" applyFont="1" applyFill="1" applyBorder="1" applyAlignment="1">
      <alignment horizontal="center" vertical="center"/>
    </xf>
    <xf numFmtId="168" fontId="5" fillId="22" borderId="6" xfId="0" applyNumberFormat="1" applyFont="1" applyFill="1" applyBorder="1" applyAlignment="1">
      <alignment horizontal="center" vertical="center"/>
    </xf>
    <xf numFmtId="168" fontId="5" fillId="24" borderId="5" xfId="0" applyNumberFormat="1" applyFont="1" applyFill="1" applyBorder="1" applyAlignment="1">
      <alignment horizontal="center" vertical="center"/>
    </xf>
    <xf numFmtId="168" fontId="5" fillId="24" borderId="0" xfId="0" applyNumberFormat="1" applyFont="1" applyFill="1" applyBorder="1" applyAlignment="1">
      <alignment horizontal="center" vertical="center"/>
    </xf>
    <xf numFmtId="168" fontId="0" fillId="15" borderId="0" xfId="0" applyNumberFormat="1" applyFill="1" applyBorder="1" applyAlignment="1">
      <alignment horizontal="center"/>
    </xf>
    <xf numFmtId="168" fontId="0" fillId="15" borderId="6" xfId="0" applyNumberFormat="1" applyFill="1" applyBorder="1" applyAlignment="1">
      <alignment horizontal="center"/>
    </xf>
    <xf numFmtId="168" fontId="0" fillId="0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/>
    </xf>
    <xf numFmtId="0" fontId="5" fillId="13" borderId="9" xfId="0" applyFont="1" applyFill="1" applyBorder="1" applyAlignment="1">
      <alignment horizontal="center" vertical="center"/>
    </xf>
    <xf numFmtId="168" fontId="0" fillId="13" borderId="9" xfId="0" applyNumberFormat="1" applyFill="1" applyBorder="1" applyAlignment="1">
      <alignment horizontal="center"/>
    </xf>
    <xf numFmtId="168" fontId="0" fillId="13" borderId="3" xfId="0" applyNumberFormat="1" applyFill="1" applyBorder="1" applyAlignment="1">
      <alignment horizontal="center"/>
    </xf>
    <xf numFmtId="0" fontId="5" fillId="14" borderId="0" xfId="0" applyFont="1" applyFill="1" applyBorder="1" applyAlignment="1">
      <alignment horizontal="center" vertical="center"/>
    </xf>
    <xf numFmtId="168" fontId="0" fillId="8" borderId="0" xfId="0" applyNumberFormat="1" applyFill="1" applyBorder="1" applyAlignment="1">
      <alignment horizontal="center"/>
    </xf>
    <xf numFmtId="44" fontId="0" fillId="0" borderId="6" xfId="0" applyNumberFormat="1" applyFill="1" applyBorder="1" applyAlignment="1">
      <alignment horizontal="center"/>
    </xf>
    <xf numFmtId="168" fontId="0" fillId="8" borderId="10" xfId="0" applyNumberFormat="1" applyFill="1" applyBorder="1" applyAlignment="1">
      <alignment horizontal="center"/>
    </xf>
    <xf numFmtId="168" fontId="0" fillId="0" borderId="10" xfId="0" applyNumberFormat="1" applyFill="1" applyBorder="1" applyAlignment="1">
      <alignment horizontal="center"/>
    </xf>
    <xf numFmtId="44" fontId="0" fillId="0" borderId="10" xfId="0" applyNumberFormat="1" applyFill="1" applyBorder="1" applyAlignment="1">
      <alignment horizontal="center"/>
    </xf>
    <xf numFmtId="44" fontId="0" fillId="0" borderId="8" xfId="0" applyNumberFormat="1" applyFill="1" applyBorder="1" applyAlignment="1">
      <alignment horizontal="center"/>
    </xf>
    <xf numFmtId="168" fontId="0" fillId="16" borderId="0" xfId="0" applyNumberFormat="1" applyFill="1" applyBorder="1" applyAlignment="1">
      <alignment horizontal="center"/>
    </xf>
    <xf numFmtId="168" fontId="0" fillId="16" borderId="10" xfId="0" applyNumberFormat="1" applyFill="1" applyBorder="1" applyAlignment="1">
      <alignment horizontal="center"/>
    </xf>
    <xf numFmtId="168" fontId="0" fillId="0" borderId="0" xfId="0" applyNumberFormat="1" applyAlignment="1">
      <alignment horizontal="center"/>
    </xf>
    <xf numFmtId="168" fontId="0" fillId="7" borderId="9" xfId="0" applyNumberFormat="1" applyFill="1" applyBorder="1" applyAlignment="1">
      <alignment horizontal="center"/>
    </xf>
    <xf numFmtId="44" fontId="0" fillId="7" borderId="9" xfId="0" applyNumberFormat="1" applyFill="1" applyBorder="1" applyAlignment="1">
      <alignment horizontal="center"/>
    </xf>
    <xf numFmtId="44" fontId="0" fillId="7" borderId="3" xfId="0" applyNumberFormat="1" applyFill="1" applyBorder="1" applyAlignment="1">
      <alignment horizontal="center"/>
    </xf>
    <xf numFmtId="168" fontId="0" fillId="8" borderId="6" xfId="0" applyNumberFormat="1" applyFill="1" applyBorder="1" applyAlignment="1">
      <alignment horizontal="center"/>
    </xf>
    <xf numFmtId="44" fontId="0" fillId="16" borderId="10" xfId="0" applyNumberFormat="1" applyFill="1" applyBorder="1" applyAlignment="1">
      <alignment horizontal="center"/>
    </xf>
    <xf numFmtId="44" fontId="0" fillId="16" borderId="8" xfId="0" applyNumberFormat="1" applyFill="1" applyBorder="1" applyAlignment="1">
      <alignment horizontal="center"/>
    </xf>
    <xf numFmtId="177" fontId="0" fillId="7" borderId="3" xfId="1" applyNumberFormat="1" applyFont="1" applyFill="1" applyBorder="1" applyAlignment="1">
      <alignment horizontal="center"/>
    </xf>
    <xf numFmtId="8" fontId="0" fillId="0" borderId="0" xfId="0" applyNumberFormat="1" applyAlignment="1">
      <alignment horizontal="center"/>
    </xf>
    <xf numFmtId="169" fontId="0" fillId="7" borderId="6" xfId="3" applyNumberFormat="1" applyFont="1" applyFill="1" applyBorder="1" applyAlignment="1">
      <alignment horizontal="center"/>
    </xf>
    <xf numFmtId="169" fontId="0" fillId="7" borderId="6" xfId="1" applyNumberFormat="1" applyFont="1" applyFill="1" applyBorder="1" applyAlignment="1">
      <alignment horizontal="center"/>
    </xf>
    <xf numFmtId="164" fontId="0" fillId="0" borderId="0" xfId="1" applyFont="1" applyAlignment="1">
      <alignment horizontal="center"/>
    </xf>
    <xf numFmtId="8" fontId="0" fillId="8" borderId="6" xfId="1" applyNumberFormat="1" applyFont="1" applyFill="1" applyBorder="1" applyAlignment="1">
      <alignment horizontal="center"/>
    </xf>
    <xf numFmtId="9" fontId="0" fillId="8" borderId="6" xfId="1" applyNumberFormat="1" applyFont="1" applyFill="1" applyBorder="1" applyAlignment="1">
      <alignment horizontal="center"/>
    </xf>
    <xf numFmtId="8" fontId="0" fillId="16" borderId="6" xfId="1" applyNumberFormat="1" applyFont="1" applyFill="1" applyBorder="1" applyAlignment="1">
      <alignment horizontal="center"/>
    </xf>
    <xf numFmtId="9" fontId="0" fillId="16" borderId="8" xfId="1" applyNumberFormat="1" applyFont="1" applyFill="1" applyBorder="1" applyAlignment="1">
      <alignment horizontal="center"/>
    </xf>
    <xf numFmtId="2" fontId="0" fillId="8" borderId="6" xfId="3" applyNumberFormat="1" applyFont="1" applyFill="1" applyBorder="1" applyAlignment="1">
      <alignment horizontal="center"/>
    </xf>
    <xf numFmtId="2" fontId="0" fillId="16" borderId="6" xfId="3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 readingOrder="1"/>
    </xf>
    <xf numFmtId="0" fontId="5" fillId="0" borderId="15" xfId="0" applyFont="1" applyFill="1" applyBorder="1" applyAlignment="1">
      <alignment horizontal="center" vertical="center" wrapText="1" readingOrder="1"/>
    </xf>
    <xf numFmtId="0" fontId="11" fillId="2" borderId="2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9" fontId="0" fillId="0" borderId="6" xfId="2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164" fontId="0" fillId="0" borderId="6" xfId="1" applyFont="1" applyBorder="1" applyAlignment="1">
      <alignment horizontal="center" wrapText="1"/>
    </xf>
    <xf numFmtId="164" fontId="0" fillId="0" borderId="6" xfId="1" applyFont="1" applyBorder="1" applyAlignment="1">
      <alignment horizontal="center"/>
    </xf>
    <xf numFmtId="10" fontId="0" fillId="0" borderId="6" xfId="2" applyNumberFormat="1" applyFont="1" applyBorder="1" applyAlignment="1">
      <alignment horizontal="center"/>
    </xf>
    <xf numFmtId="10" fontId="0" fillId="0" borderId="0" xfId="0" applyNumberFormat="1" applyAlignment="1">
      <alignment horizontal="center"/>
    </xf>
    <xf numFmtId="0" fontId="5" fillId="0" borderId="7" xfId="0" applyFont="1" applyFill="1" applyBorder="1" applyAlignment="1">
      <alignment horizontal="center" vertical="center" wrapText="1" readingOrder="1"/>
    </xf>
    <xf numFmtId="164" fontId="0" fillId="0" borderId="8" xfId="1" applyFont="1" applyBorder="1" applyAlignment="1">
      <alignment horizontal="center" wrapText="1"/>
    </xf>
    <xf numFmtId="164" fontId="0" fillId="0" borderId="8" xfId="1" applyFont="1" applyBorder="1" applyAlignment="1">
      <alignment horizontal="center"/>
    </xf>
    <xf numFmtId="10" fontId="0" fillId="0" borderId="7" xfId="2" applyNumberFormat="1" applyFont="1" applyBorder="1" applyAlignment="1">
      <alignment horizontal="center"/>
    </xf>
    <xf numFmtId="10" fontId="0" fillId="0" borderId="10" xfId="2" applyNumberFormat="1" applyFont="1" applyBorder="1" applyAlignment="1">
      <alignment horizontal="center"/>
    </xf>
    <xf numFmtId="10" fontId="0" fillId="0" borderId="8" xfId="2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0" fontId="0" fillId="0" borderId="0" xfId="0" applyNumberFormat="1" applyBorder="1" applyAlignment="1">
      <alignment horizontal="center"/>
    </xf>
    <xf numFmtId="10" fontId="0" fillId="0" borderId="0" xfId="2" applyNumberFormat="1" applyFont="1" applyAlignment="1">
      <alignment horizontal="center"/>
    </xf>
    <xf numFmtId="0" fontId="7" fillId="0" borderId="0" xfId="0" applyFont="1" applyAlignment="1">
      <alignment horizontal="center"/>
    </xf>
    <xf numFmtId="10" fontId="0" fillId="0" borderId="12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164" fontId="4" fillId="0" borderId="0" xfId="1" applyFont="1" applyFill="1" applyAlignment="1">
      <alignment horizontal="center"/>
    </xf>
    <xf numFmtId="164" fontId="0" fillId="0" borderId="0" xfId="1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9" fillId="0" borderId="5" xfId="0" applyFont="1" applyBorder="1" applyAlignment="1">
      <alignment horizontal="center"/>
    </xf>
    <xf numFmtId="169" fontId="1" fillId="0" borderId="0" xfId="3" applyNumberFormat="1" applyFont="1" applyBorder="1" applyAlignment="1">
      <alignment horizontal="center"/>
    </xf>
    <xf numFmtId="9" fontId="1" fillId="0" borderId="6" xfId="2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9" fontId="0" fillId="0" borderId="0" xfId="3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9" fontId="0" fillId="0" borderId="10" xfId="3" applyNumberFormat="1" applyFont="1" applyBorder="1" applyAlignment="1">
      <alignment horizontal="center"/>
    </xf>
    <xf numFmtId="9" fontId="0" fillId="0" borderId="8" xfId="2" applyFont="1" applyBorder="1" applyAlignment="1">
      <alignment horizontal="center"/>
    </xf>
    <xf numFmtId="0" fontId="13" fillId="32" borderId="5" xfId="0" applyFont="1" applyFill="1" applyBorder="1" applyAlignment="1">
      <alignment horizontal="center"/>
    </xf>
    <xf numFmtId="10" fontId="11" fillId="30" borderId="0" xfId="0" applyNumberFormat="1" applyFont="1" applyFill="1" applyBorder="1" applyAlignment="1">
      <alignment horizontal="center"/>
    </xf>
    <xf numFmtId="0" fontId="11" fillId="30" borderId="0" xfId="0" applyFont="1" applyFill="1" applyBorder="1" applyAlignment="1">
      <alignment horizontal="center"/>
    </xf>
    <xf numFmtId="0" fontId="11" fillId="3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169" fontId="11" fillId="31" borderId="17" xfId="3" applyNumberFormat="1" applyFont="1" applyFill="1" applyBorder="1" applyAlignment="1">
      <alignment horizontal="center" vertical="center"/>
    </xf>
    <xf numFmtId="9" fontId="11" fillId="3" borderId="17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3" fontId="0" fillId="0" borderId="0" xfId="3" applyFont="1" applyFill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5" fontId="0" fillId="0" borderId="10" xfId="1" applyNumberFormat="1" applyFont="1" applyBorder="1" applyAlignment="1">
      <alignment horizontal="center"/>
    </xf>
    <xf numFmtId="2" fontId="0" fillId="0" borderId="0" xfId="1" applyNumberFormat="1" applyFont="1" applyBorder="1" applyAlignment="1">
      <alignment horizontal="center"/>
    </xf>
    <xf numFmtId="10" fontId="0" fillId="0" borderId="0" xfId="2" applyNumberFormat="1" applyFont="1" applyBorder="1" applyAlignment="1">
      <alignment horizontal="center"/>
    </xf>
    <xf numFmtId="0" fontId="0" fillId="0" borderId="0" xfId="2" applyNumberFormat="1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65" fontId="0" fillId="0" borderId="10" xfId="1" applyNumberFormat="1" applyFont="1" applyBorder="1" applyAlignment="1">
      <alignment horizontal="center" vertical="center"/>
    </xf>
    <xf numFmtId="169" fontId="0" fillId="0" borderId="10" xfId="3" applyNumberFormat="1" applyFont="1" applyBorder="1" applyAlignment="1">
      <alignment horizontal="center" vertical="center"/>
    </xf>
    <xf numFmtId="169" fontId="0" fillId="0" borderId="8" xfId="3" applyNumberFormat="1" applyFont="1" applyBorder="1" applyAlignment="1">
      <alignment horizontal="center" vertical="center"/>
    </xf>
    <xf numFmtId="164" fontId="0" fillId="0" borderId="0" xfId="1" applyFont="1" applyFill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0" fontId="0" fillId="0" borderId="0" xfId="0" applyFill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wrapText="1"/>
    </xf>
    <xf numFmtId="168" fontId="0" fillId="0" borderId="0" xfId="0" applyNumberFormat="1" applyBorder="1" applyAlignment="1">
      <alignment horizontal="center" vertical="center" wrapText="1"/>
    </xf>
    <xf numFmtId="9" fontId="0" fillId="0" borderId="0" xfId="2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169" fontId="0" fillId="0" borderId="0" xfId="3" applyNumberFormat="1" applyFont="1" applyFill="1" applyBorder="1" applyAlignment="1">
      <alignment horizontal="center"/>
    </xf>
    <xf numFmtId="169" fontId="0" fillId="0" borderId="0" xfId="0" applyNumberFormat="1" applyFill="1" applyBorder="1" applyAlignment="1">
      <alignment horizontal="center"/>
    </xf>
    <xf numFmtId="169" fontId="0" fillId="0" borderId="0" xfId="0" applyNumberFormat="1" applyAlignment="1">
      <alignment horizontal="center"/>
    </xf>
    <xf numFmtId="9" fontId="0" fillId="0" borderId="0" xfId="2" applyFont="1" applyFill="1" applyBorder="1" applyAlignment="1">
      <alignment horizontal="center"/>
    </xf>
    <xf numFmtId="9" fontId="2" fillId="0" borderId="0" xfId="2" applyFont="1" applyFill="1" applyBorder="1" applyAlignment="1">
      <alignment horizontal="center"/>
    </xf>
    <xf numFmtId="0" fontId="0" fillId="0" borderId="16" xfId="0" applyBorder="1" applyAlignment="1">
      <alignment vertical="center"/>
    </xf>
    <xf numFmtId="164" fontId="0" fillId="0" borderId="17" xfId="1" applyFont="1" applyBorder="1" applyAlignment="1"/>
    <xf numFmtId="168" fontId="0" fillId="0" borderId="1" xfId="0" applyNumberFormat="1" applyBorder="1" applyAlignment="1">
      <alignment horizontal="center" vertical="center" wrapText="1"/>
    </xf>
    <xf numFmtId="168" fontId="0" fillId="0" borderId="14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5" borderId="10" xfId="0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0" fillId="5" borderId="0" xfId="0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170" fontId="0" fillId="0" borderId="2" xfId="0" applyNumberFormat="1" applyBorder="1" applyAlignment="1">
      <alignment horizontal="center"/>
    </xf>
    <xf numFmtId="170" fontId="0" fillId="0" borderId="9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9" fontId="0" fillId="0" borderId="0" xfId="2" applyFont="1" applyBorder="1" applyAlignment="1">
      <alignment horizontal="center"/>
    </xf>
    <xf numFmtId="174" fontId="0" fillId="0" borderId="0" xfId="2" applyNumberFormat="1" applyFont="1" applyBorder="1" applyAlignment="1">
      <alignment horizontal="center"/>
    </xf>
    <xf numFmtId="9" fontId="0" fillId="0" borderId="0" xfId="2" applyNumberFormat="1" applyFont="1" applyBorder="1" applyAlignment="1">
      <alignment horizontal="center"/>
    </xf>
    <xf numFmtId="174" fontId="0" fillId="0" borderId="6" xfId="2" applyNumberFormat="1" applyFont="1" applyBorder="1" applyAlignment="1">
      <alignment horizontal="center"/>
    </xf>
    <xf numFmtId="43" fontId="0" fillId="0" borderId="5" xfId="3" applyFont="1" applyBorder="1" applyAlignment="1">
      <alignment horizontal="center"/>
    </xf>
    <xf numFmtId="43" fontId="0" fillId="0" borderId="0" xfId="3" applyFont="1" applyBorder="1" applyAlignment="1">
      <alignment horizontal="center"/>
    </xf>
    <xf numFmtId="43" fontId="0" fillId="0" borderId="6" xfId="3" applyFont="1" applyBorder="1" applyAlignment="1">
      <alignment horizontal="center"/>
    </xf>
    <xf numFmtId="165" fontId="0" fillId="0" borderId="7" xfId="1" applyNumberFormat="1" applyFont="1" applyBorder="1" applyAlignment="1">
      <alignment horizontal="center"/>
    </xf>
    <xf numFmtId="165" fontId="0" fillId="0" borderId="8" xfId="1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14" borderId="2" xfId="0" applyFill="1" applyBorder="1" applyAlignment="1">
      <alignment horizontal="center"/>
    </xf>
    <xf numFmtId="9" fontId="0" fillId="14" borderId="3" xfId="0" applyNumberFormat="1" applyFill="1" applyBorder="1" applyAlignment="1">
      <alignment horizontal="center"/>
    </xf>
    <xf numFmtId="0" fontId="0" fillId="14" borderId="7" xfId="0" applyFill="1" applyBorder="1" applyAlignment="1">
      <alignment horizontal="center"/>
    </xf>
    <xf numFmtId="0" fontId="0" fillId="14" borderId="8" xfId="0" applyFill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0" fillId="15" borderId="0" xfId="0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165" fontId="0" fillId="0" borderId="5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0" fillId="0" borderId="6" xfId="1" applyNumberFormat="1" applyFont="1" applyBorder="1" applyAlignment="1">
      <alignment horizontal="center"/>
    </xf>
    <xf numFmtId="0" fontId="0" fillId="5" borderId="7" xfId="0" applyFill="1" applyBorder="1" applyAlignment="1">
      <alignment horizontal="center"/>
    </xf>
    <xf numFmtId="168" fontId="0" fillId="0" borderId="7" xfId="0" applyNumberFormat="1" applyBorder="1" applyAlignment="1">
      <alignment horizontal="center"/>
    </xf>
    <xf numFmtId="168" fontId="0" fillId="0" borderId="10" xfId="0" applyNumberFormat="1" applyBorder="1" applyAlignment="1">
      <alignment horizontal="center"/>
    </xf>
    <xf numFmtId="168" fontId="0" fillId="0" borderId="8" xfId="0" applyNumberFormat="1" applyBorder="1" applyAlignment="1">
      <alignment horizontal="center"/>
    </xf>
    <xf numFmtId="0" fontId="0" fillId="15" borderId="2" xfId="0" applyFill="1" applyBorder="1" applyAlignment="1">
      <alignment horizontal="center" wrapText="1"/>
    </xf>
    <xf numFmtId="170" fontId="4" fillId="0" borderId="2" xfId="4" applyNumberFormat="1" applyFont="1" applyFill="1" applyBorder="1" applyAlignment="1">
      <alignment horizontal="center"/>
    </xf>
    <xf numFmtId="170" fontId="4" fillId="0" borderId="9" xfId="4" applyNumberFormat="1" applyFont="1" applyFill="1" applyBorder="1" applyAlignment="1">
      <alignment horizontal="center"/>
    </xf>
    <xf numFmtId="170" fontId="4" fillId="0" borderId="3" xfId="4" applyNumberFormat="1" applyFont="1" applyFill="1" applyBorder="1" applyAlignment="1">
      <alignment horizontal="center"/>
    </xf>
    <xf numFmtId="0" fontId="0" fillId="15" borderId="5" xfId="0" applyFill="1" applyBorder="1" applyAlignment="1">
      <alignment horizontal="center"/>
    </xf>
    <xf numFmtId="0" fontId="0" fillId="15" borderId="7" xfId="0" applyFill="1" applyBorder="1" applyAlignment="1">
      <alignment horizontal="center"/>
    </xf>
    <xf numFmtId="0" fontId="0" fillId="26" borderId="2" xfId="0" applyFill="1" applyBorder="1" applyAlignment="1">
      <alignment horizontal="center"/>
    </xf>
    <xf numFmtId="170" fontId="0" fillId="0" borderId="9" xfId="4" applyNumberFormat="1" applyFont="1" applyBorder="1" applyAlignment="1">
      <alignment horizontal="center"/>
    </xf>
    <xf numFmtId="170" fontId="0" fillId="0" borderId="3" xfId="4" applyNumberFormat="1" applyFont="1" applyBorder="1" applyAlignment="1">
      <alignment horizontal="center"/>
    </xf>
    <xf numFmtId="0" fontId="0" fillId="0" borderId="5" xfId="0" applyFill="1" applyBorder="1" applyAlignment="1">
      <alignment horizontal="center"/>
    </xf>
    <xf numFmtId="170" fontId="0" fillId="0" borderId="0" xfId="4" applyNumberFormat="1" applyFont="1" applyFill="1" applyBorder="1" applyAlignment="1">
      <alignment horizontal="center"/>
    </xf>
    <xf numFmtId="170" fontId="0" fillId="0" borderId="6" xfId="4" applyNumberFormat="1" applyFont="1" applyFill="1" applyBorder="1" applyAlignment="1">
      <alignment horizontal="center"/>
    </xf>
    <xf numFmtId="170" fontId="0" fillId="0" borderId="10" xfId="4" applyNumberFormat="1" applyFont="1" applyBorder="1" applyAlignment="1">
      <alignment horizontal="center"/>
    </xf>
    <xf numFmtId="170" fontId="0" fillId="0" borderId="8" xfId="4" applyNumberFormat="1" applyFont="1" applyBorder="1" applyAlignment="1">
      <alignment horizontal="center"/>
    </xf>
    <xf numFmtId="174" fontId="0" fillId="6" borderId="17" xfId="0" applyNumberFormat="1" applyFill="1" applyBorder="1"/>
    <xf numFmtId="0" fontId="0" fillId="0" borderId="7" xfId="0" applyBorder="1" applyAlignment="1">
      <alignment horizontal="center" wrapText="1"/>
    </xf>
    <xf numFmtId="174" fontId="0" fillId="0" borderId="10" xfId="2" applyNumberFormat="1" applyFont="1" applyBorder="1" applyAlignment="1">
      <alignment horizontal="center"/>
    </xf>
    <xf numFmtId="174" fontId="0" fillId="0" borderId="8" xfId="2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15" fillId="0" borderId="0" xfId="0" applyFont="1" applyAlignment="1">
      <alignment horizontal="center"/>
    </xf>
    <xf numFmtId="0" fontId="0" fillId="29" borderId="7" xfId="0" applyFill="1" applyBorder="1" applyAlignment="1">
      <alignment horizontal="center"/>
    </xf>
    <xf numFmtId="170" fontId="0" fillId="29" borderId="10" xfId="0" applyNumberFormat="1" applyFill="1" applyBorder="1" applyAlignment="1">
      <alignment horizontal="center"/>
    </xf>
    <xf numFmtId="176" fontId="0" fillId="29" borderId="10" xfId="0" applyNumberFormat="1" applyFill="1" applyBorder="1" applyAlignment="1">
      <alignment horizontal="center"/>
    </xf>
    <xf numFmtId="176" fontId="0" fillId="29" borderId="8" xfId="0" applyNumberForma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4" fontId="0" fillId="0" borderId="4" xfId="1" applyFont="1" applyBorder="1" applyAlignment="1">
      <alignment horizontal="center"/>
    </xf>
    <xf numFmtId="164" fontId="0" fillId="0" borderId="14" xfId="1" applyFont="1" applyBorder="1" applyAlignment="1">
      <alignment horizontal="center"/>
    </xf>
    <xf numFmtId="0" fontId="11" fillId="2" borderId="18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164" fontId="0" fillId="0" borderId="0" xfId="1" applyFont="1" applyBorder="1" applyAlignment="1">
      <alignment horizontal="center"/>
    </xf>
    <xf numFmtId="0" fontId="0" fillId="29" borderId="5" xfId="0" applyFill="1" applyBorder="1" applyAlignment="1">
      <alignment horizontal="center"/>
    </xf>
    <xf numFmtId="164" fontId="0" fillId="29" borderId="0" xfId="1" applyFont="1" applyFill="1" applyBorder="1" applyAlignment="1">
      <alignment horizontal="center"/>
    </xf>
    <xf numFmtId="164" fontId="0" fillId="29" borderId="6" xfId="1" applyFont="1" applyFill="1" applyBorder="1" applyAlignment="1">
      <alignment horizontal="center"/>
    </xf>
    <xf numFmtId="164" fontId="0" fillId="0" borderId="10" xfId="1" applyFont="1" applyBorder="1" applyAlignment="1">
      <alignment horizontal="center"/>
    </xf>
    <xf numFmtId="0" fontId="0" fillId="26" borderId="17" xfId="0" applyFill="1" applyBorder="1" applyAlignment="1">
      <alignment horizontal="center" vertical="center"/>
    </xf>
    <xf numFmtId="0" fontId="1" fillId="26" borderId="1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" fontId="0" fillId="0" borderId="3" xfId="0" applyNumberForma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0" fillId="0" borderId="17" xfId="0" applyNumberForma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9" fontId="2" fillId="2" borderId="5" xfId="2" applyFont="1" applyFill="1" applyBorder="1" applyAlignment="1">
      <alignment horizontal="center" vertical="center"/>
    </xf>
    <xf numFmtId="9" fontId="2" fillId="2" borderId="7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13" borderId="16" xfId="0" applyFont="1" applyFill="1" applyBorder="1" applyAlignment="1">
      <alignment horizontal="center"/>
    </xf>
    <xf numFmtId="0" fontId="0" fillId="13" borderId="17" xfId="0" applyFill="1" applyBorder="1" applyAlignment="1">
      <alignment horizontal="center"/>
    </xf>
    <xf numFmtId="0" fontId="0" fillId="13" borderId="16" xfId="0" applyFill="1" applyBorder="1" applyAlignment="1">
      <alignment horizontal="center"/>
    </xf>
    <xf numFmtId="0" fontId="11" fillId="18" borderId="18" xfId="0" applyFont="1" applyFill="1" applyBorder="1" applyAlignment="1">
      <alignment horizontal="center"/>
    </xf>
    <xf numFmtId="0" fontId="11" fillId="9" borderId="18" xfId="0" applyFont="1" applyFill="1" applyBorder="1" applyAlignment="1">
      <alignment horizontal="center"/>
    </xf>
    <xf numFmtId="0" fontId="11" fillId="9" borderId="17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27" borderId="8" xfId="0" applyFill="1" applyBorder="1" applyAlignment="1">
      <alignment horizontal="center" vertical="center" wrapText="1"/>
    </xf>
    <xf numFmtId="170" fontId="0" fillId="0" borderId="5" xfId="4" applyNumberFormat="1" applyFont="1" applyBorder="1"/>
    <xf numFmtId="170" fontId="0" fillId="0" borderId="6" xfId="4" applyNumberFormat="1" applyFont="1" applyBorder="1"/>
    <xf numFmtId="170" fontId="4" fillId="0" borderId="2" xfId="0" applyNumberFormat="1" applyFont="1" applyFill="1" applyBorder="1" applyAlignment="1">
      <alignment horizontal="right"/>
    </xf>
    <xf numFmtId="170" fontId="4" fillId="0" borderId="9" xfId="0" applyNumberFormat="1" applyFont="1" applyFill="1" applyBorder="1" applyAlignment="1">
      <alignment horizontal="right"/>
    </xf>
    <xf numFmtId="170" fontId="4" fillId="0" borderId="3" xfId="0" applyNumberFormat="1" applyFont="1" applyFill="1" applyBorder="1" applyAlignment="1">
      <alignment horizontal="right"/>
    </xf>
    <xf numFmtId="0" fontId="0" fillId="28" borderId="8" xfId="0" applyFill="1" applyBorder="1" applyAlignment="1">
      <alignment horizontal="center" vertical="center" wrapText="1"/>
    </xf>
    <xf numFmtId="169" fontId="0" fillId="0" borderId="2" xfId="0" applyNumberFormat="1" applyFill="1" applyBorder="1" applyAlignment="1">
      <alignment vertical="center" wrapText="1"/>
    </xf>
    <xf numFmtId="169" fontId="0" fillId="0" borderId="9" xfId="0" applyNumberFormat="1" applyFill="1" applyBorder="1" applyAlignment="1">
      <alignment vertical="center" wrapText="1"/>
    </xf>
    <xf numFmtId="169" fontId="0" fillId="0" borderId="3" xfId="0" applyNumberFormat="1" applyFill="1" applyBorder="1" applyAlignment="1">
      <alignment vertical="center" wrapText="1"/>
    </xf>
    <xf numFmtId="44" fontId="0" fillId="0" borderId="6" xfId="5" applyFont="1" applyFill="1" applyBorder="1" applyAlignment="1">
      <alignment vertical="center" wrapText="1"/>
    </xf>
    <xf numFmtId="0" fontId="5" fillId="19" borderId="1" xfId="0" applyFont="1" applyFill="1" applyBorder="1" applyAlignment="1">
      <alignment horizontal="center" vertical="center"/>
    </xf>
    <xf numFmtId="0" fontId="5" fillId="19" borderId="4" xfId="0" applyFont="1" applyFill="1" applyBorder="1" applyAlignment="1">
      <alignment horizontal="center" vertical="center"/>
    </xf>
    <xf numFmtId="0" fontId="5" fillId="21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90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21" borderId="4" xfId="0" applyFont="1" applyFill="1" applyBorder="1" applyAlignment="1">
      <alignment horizontal="center" vertical="center"/>
    </xf>
    <xf numFmtId="0" fontId="5" fillId="23" borderId="4" xfId="0" applyFont="1" applyFill="1" applyBorder="1" applyAlignment="1">
      <alignment horizontal="center" vertical="center"/>
    </xf>
    <xf numFmtId="0" fontId="5" fillId="25" borderId="4" xfId="0" applyFont="1" applyFill="1" applyBorder="1" applyAlignment="1">
      <alignment horizontal="center" vertical="center"/>
    </xf>
    <xf numFmtId="0" fontId="5" fillId="25" borderId="14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17" borderId="1" xfId="0" applyFont="1" applyFill="1" applyBorder="1" applyAlignment="1">
      <alignment horizontal="center" vertical="center" textRotation="90"/>
    </xf>
    <xf numFmtId="0" fontId="5" fillId="17" borderId="4" xfId="0" applyFont="1" applyFill="1" applyBorder="1" applyAlignment="1">
      <alignment horizontal="center" vertical="center" textRotation="90"/>
    </xf>
    <xf numFmtId="0" fontId="5" fillId="17" borderId="14" xfId="0" applyFont="1" applyFill="1" applyBorder="1" applyAlignment="1">
      <alignment horizontal="center" vertical="center" textRotation="90"/>
    </xf>
    <xf numFmtId="0" fontId="5" fillId="7" borderId="2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5" fillId="17" borderId="13" xfId="0" applyFont="1" applyFill="1" applyBorder="1" applyAlignment="1">
      <alignment horizontal="center" vertical="center" textRotation="90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31" borderId="16" xfId="0" applyFont="1" applyFill="1" applyBorder="1" applyAlignment="1">
      <alignment horizontal="center" vertical="center" wrapText="1"/>
    </xf>
    <xf numFmtId="0" fontId="11" fillId="31" borderId="1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0" fillId="0" borderId="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1" fillId="26" borderId="1" xfId="0" applyFont="1" applyFill="1" applyBorder="1" applyAlignment="1">
      <alignment horizontal="center" vertical="center"/>
    </xf>
    <xf numFmtId="0" fontId="1" fillId="26" borderId="4" xfId="0" applyFont="1" applyFill="1" applyBorder="1" applyAlignment="1">
      <alignment horizontal="center" vertical="center"/>
    </xf>
    <xf numFmtId="0" fontId="1" fillId="26" borderId="14" xfId="0" applyFont="1" applyFill="1" applyBorder="1" applyAlignment="1">
      <alignment horizontal="center" vertical="center"/>
    </xf>
  </cellXfs>
  <cellStyles count="6">
    <cellStyle name="Millares" xfId="3" builtinId="3"/>
    <cellStyle name="Millares 2" xfId="4"/>
    <cellStyle name="Moneda" xfId="1" builtinId="4"/>
    <cellStyle name="Moneda 2" xfId="5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6600"/>
      <color rgb="FFFF33CC"/>
      <color rgb="FF00FF00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247650</xdr:colOff>
      <xdr:row>18</xdr:row>
      <xdr:rowOff>579</xdr:rowOff>
    </xdr:from>
    <xdr:to>
      <xdr:col>12</xdr:col>
      <xdr:colOff>180975</xdr:colOff>
      <xdr:row>34</xdr:row>
      <xdr:rowOff>8973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0" y="4553529"/>
          <a:ext cx="5086350" cy="3113544"/>
        </a:xfrm>
        <a:prstGeom prst="rect">
          <a:avLst/>
        </a:prstGeom>
      </xdr:spPr>
    </xdr:pic>
    <xdr:clientData/>
  </xdr:twoCellAnchor>
  <xdr:twoCellAnchor editAs="oneCell">
    <xdr:from>
      <xdr:col>5</xdr:col>
      <xdr:colOff>647700</xdr:colOff>
      <xdr:row>62</xdr:row>
      <xdr:rowOff>23707</xdr:rowOff>
    </xdr:from>
    <xdr:to>
      <xdr:col>10</xdr:col>
      <xdr:colOff>466725</xdr:colOff>
      <xdr:row>87</xdr:row>
      <xdr:rowOff>46891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33925" y="15177982"/>
          <a:ext cx="6934200" cy="478568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7</xdr:col>
      <xdr:colOff>1875664</xdr:colOff>
      <xdr:row>100</xdr:row>
      <xdr:rowOff>190024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4000" y="19040475"/>
          <a:ext cx="6095239" cy="38095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talina\AppData\Local\Microsoft\Windows\Temporary%20Internet%20Files\Content.Outlook\NGNFFW31\Modelo%20institucional%20Informacion%20Mar%20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LAURA%20CATALINA\Modelos\No%20convencionales\solar\Modelo%20Energia%20Solar%20Feb%2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LAURA%20CATALINA\Modelos\Optimizacion\Modelo%20Expancion%20EC%20Feb%20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talina\AppData\Local\Microsoft\Windows\Temporary%20Internet%20Files\Content.Outlook\NGNFFW31\Modelo%20institucional%20Interconexiones%20Feb%2025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Inversión Pública"/>
      <sheetName val="Vulnerabilidad"/>
      <sheetName val="Producción Energía "/>
      <sheetName val="Efectos Ambientales"/>
    </sheetNames>
    <sheetDataSet>
      <sheetData sheetId="0"/>
      <sheetData sheetId="1"/>
      <sheetData sheetId="2"/>
      <sheetData sheetId="3"/>
      <sheetData sheetId="4">
        <row r="8">
          <cell r="G8">
            <v>67346000</v>
          </cell>
        </row>
        <row r="69">
          <cell r="F69">
            <v>394625.24287897639</v>
          </cell>
          <cell r="G69">
            <v>407075.6692918081</v>
          </cell>
          <cell r="H69">
            <v>421445.44041780889</v>
          </cell>
          <cell r="I69">
            <v>436427.825824662</v>
          </cell>
          <cell r="J69">
            <v>451288.19329399167</v>
          </cell>
          <cell r="K69">
            <v>466000.18839537579</v>
          </cell>
          <cell r="L69">
            <v>480865.59440518828</v>
          </cell>
          <cell r="M69">
            <v>496205.20686671382</v>
          </cell>
          <cell r="N69">
            <v>512034.15296576201</v>
          </cell>
          <cell r="O69">
            <v>528368.04244536988</v>
          </cell>
          <cell r="P69">
            <v>545222.98299937719</v>
          </cell>
          <cell r="Q69">
            <v>562615.59615705733</v>
          </cell>
          <cell r="R69">
            <v>580563.03367446747</v>
          </cell>
          <cell r="S69">
            <v>599082.99444868299</v>
          </cell>
          <cell r="T69">
            <v>618193.74197159603</v>
          </cell>
          <cell r="U69">
            <v>637914.12234048999</v>
          </cell>
          <cell r="V69">
            <v>658263.58284315164</v>
          </cell>
          <cell r="W69">
            <v>679262.19113584817</v>
          </cell>
          <cell r="X69">
            <v>700930.65503308177</v>
          </cell>
          <cell r="Y69">
            <v>723290.34292863705</v>
          </cell>
          <cell r="Z69">
            <v>746363.30486806063</v>
          </cell>
          <cell r="AA69">
            <v>770172.29429335182</v>
          </cell>
          <cell r="AB69">
            <v>794740.79048130976</v>
          </cell>
          <cell r="AC69">
            <v>820093.02169766359</v>
          </cell>
          <cell r="AD69">
            <v>846253.98908981914</v>
          </cell>
          <cell r="AE69">
            <v>873249.49134178436</v>
          </cell>
          <cell r="AF69">
            <v>901106.15011558728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Sector Energía Convencional"/>
      <sheetName val="Producción Energía Convencional"/>
      <sheetName val="Energía Solar"/>
      <sheetName val="Efectos Ambientales"/>
    </sheetNames>
    <sheetDataSet>
      <sheetData sheetId="0"/>
      <sheetData sheetId="1">
        <row r="7">
          <cell r="H7">
            <v>0</v>
          </cell>
        </row>
        <row r="22">
          <cell r="P22">
            <v>2012</v>
          </cell>
          <cell r="Q22">
            <v>2013</v>
          </cell>
          <cell r="R22">
            <v>2014</v>
          </cell>
        </row>
        <row r="23">
          <cell r="P23">
            <v>3.6583333333333329E-2</v>
          </cell>
          <cell r="Q23">
            <v>2.7816666666666667E-2</v>
          </cell>
          <cell r="R23">
            <v>2.8799999999999999E-2</v>
          </cell>
        </row>
        <row r="26">
          <cell r="H26">
            <v>2014</v>
          </cell>
          <cell r="I26">
            <v>2015</v>
          </cell>
          <cell r="J26">
            <v>2016</v>
          </cell>
          <cell r="K26">
            <v>2017</v>
          </cell>
          <cell r="L26">
            <v>2018</v>
          </cell>
          <cell r="M26">
            <v>2019</v>
          </cell>
          <cell r="N26">
            <v>2020</v>
          </cell>
          <cell r="O26">
            <v>2021</v>
          </cell>
          <cell r="P26">
            <v>2022</v>
          </cell>
          <cell r="Q26">
            <v>2023</v>
          </cell>
          <cell r="R26">
            <v>2024</v>
          </cell>
          <cell r="S26">
            <v>2025</v>
          </cell>
          <cell r="T26">
            <v>2026</v>
          </cell>
          <cell r="U26">
            <v>2027</v>
          </cell>
          <cell r="V26">
            <v>2028</v>
          </cell>
          <cell r="W26">
            <v>2029</v>
          </cell>
          <cell r="X26">
            <v>2030</v>
          </cell>
          <cell r="Y26">
            <v>2031</v>
          </cell>
          <cell r="Z26">
            <v>2032</v>
          </cell>
          <cell r="AA26">
            <v>2033</v>
          </cell>
          <cell r="AB26">
            <v>2034</v>
          </cell>
          <cell r="AC26">
            <v>2035</v>
          </cell>
          <cell r="AD26">
            <v>2036</v>
          </cell>
          <cell r="AE26">
            <v>2037</v>
          </cell>
          <cell r="AF26">
            <v>2038</v>
          </cell>
          <cell r="AG26">
            <v>2039</v>
          </cell>
          <cell r="AH26">
            <v>2040</v>
          </cell>
        </row>
        <row r="27">
          <cell r="H27">
            <v>2.8799999999999999E-2</v>
          </cell>
          <cell r="I27">
            <v>3.4299999999999997E-2</v>
          </cell>
          <cell r="J27">
            <v>3.6299999999999999E-2</v>
          </cell>
          <cell r="K27">
            <v>3.4799999999999998E-2</v>
          </cell>
          <cell r="L27">
            <v>3.3300000000000003E-2</v>
          </cell>
          <cell r="M27">
            <v>3.1899999999999998E-2</v>
          </cell>
          <cell r="N27">
            <v>3.1899999999999998E-2</v>
          </cell>
          <cell r="O27">
            <v>3.1899999999999998E-2</v>
          </cell>
          <cell r="P27">
            <v>3.1899999999999998E-2</v>
          </cell>
          <cell r="Q27">
            <v>3.1899999999999998E-2</v>
          </cell>
          <cell r="R27">
            <v>3.1899999999999998E-2</v>
          </cell>
          <cell r="S27">
            <v>3.1899999999999998E-2</v>
          </cell>
          <cell r="T27">
            <v>3.1899999999999998E-2</v>
          </cell>
          <cell r="U27">
            <v>3.1899999999999998E-2</v>
          </cell>
          <cell r="V27">
            <v>3.1899999999999998E-2</v>
          </cell>
          <cell r="W27">
            <v>3.1899999999999998E-2</v>
          </cell>
          <cell r="X27">
            <v>3.1899999999999998E-2</v>
          </cell>
          <cell r="Y27">
            <v>3.1899999999999998E-2</v>
          </cell>
          <cell r="Z27">
            <v>3.1899999999999998E-2</v>
          </cell>
          <cell r="AA27">
            <v>3.1899999999999998E-2</v>
          </cell>
          <cell r="AB27">
            <v>3.1899999999999998E-2</v>
          </cell>
          <cell r="AC27">
            <v>3.1899999999999998E-2</v>
          </cell>
          <cell r="AD27">
            <v>3.1899999999999998E-2</v>
          </cell>
          <cell r="AE27">
            <v>3.1899999999999998E-2</v>
          </cell>
          <cell r="AF27">
            <v>3.1899999999999998E-2</v>
          </cell>
          <cell r="AG27">
            <v>3.1899999999999998E-2</v>
          </cell>
          <cell r="AH27">
            <v>3.1899999999999998E-2</v>
          </cell>
        </row>
      </sheetData>
      <sheetData sheetId="2">
        <row r="28">
          <cell r="E28">
            <v>0.67263966197509184</v>
          </cell>
        </row>
      </sheetData>
      <sheetData sheetId="3">
        <row r="10">
          <cell r="G10">
            <v>2867410283275.3076</v>
          </cell>
        </row>
      </sheetData>
      <sheetData sheetId="4">
        <row r="20">
          <cell r="E20">
            <v>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Sector Energía Tradicional"/>
      <sheetName val="Producción Energía Convencional"/>
      <sheetName val="Efectos Ambientales"/>
    </sheetNames>
    <sheetDataSet>
      <sheetData sheetId="0"/>
      <sheetData sheetId="1">
        <row r="22">
          <cell r="P22">
            <v>2012</v>
          </cell>
          <cell r="Q22">
            <v>2013</v>
          </cell>
          <cell r="R22">
            <v>2014</v>
          </cell>
        </row>
        <row r="23">
          <cell r="P23">
            <v>3.6583333333333329E-2</v>
          </cell>
          <cell r="Q23">
            <v>2.7816666666666667E-2</v>
          </cell>
          <cell r="R23">
            <v>2.8799999999999999E-2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Vulnerabilidad"/>
      <sheetName val="Inversión Medida"/>
      <sheetName val="Producción Energía "/>
      <sheetName val="Efectos Ambientales"/>
    </sheetNames>
    <sheetDataSet>
      <sheetData sheetId="0"/>
      <sheetData sheetId="1">
        <row r="42">
          <cell r="F42">
            <v>5.2846855294340842E-2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1"/>
  <sheetViews>
    <sheetView topLeftCell="A19" zoomScaleNormal="100" workbookViewId="0">
      <selection activeCell="F70" sqref="F70"/>
    </sheetView>
  </sheetViews>
  <sheetFormatPr baseColWidth="10" defaultRowHeight="15" x14ac:dyDescent="0.25"/>
  <cols>
    <col min="1" max="1" width="2.7109375" style="169" customWidth="1"/>
    <col min="2" max="2" width="11.7109375" style="169" customWidth="1"/>
    <col min="3" max="3" width="5.42578125" style="169" customWidth="1"/>
    <col min="4" max="4" width="21.28515625" style="171" customWidth="1"/>
    <col min="5" max="5" width="34.140625" style="169" bestFit="1" customWidth="1"/>
    <col min="6" max="6" width="49" style="169" bestFit="1" customWidth="1"/>
    <col min="7" max="7" width="24" style="169" bestFit="1" customWidth="1"/>
    <col min="8" max="43" width="22.7109375" style="169" bestFit="1" customWidth="1"/>
    <col min="44" max="16384" width="11.42578125" style="169"/>
  </cols>
  <sheetData>
    <row r="1" spans="2:43" ht="15.75" thickBot="1" x14ac:dyDescent="0.3">
      <c r="C1" s="8"/>
      <c r="D1" s="8"/>
      <c r="E1" s="8"/>
      <c r="F1" s="8"/>
      <c r="G1" s="8"/>
      <c r="H1" s="9"/>
      <c r="I1" s="8"/>
      <c r="J1" s="8"/>
    </row>
    <row r="2" spans="2:43" ht="30" customHeight="1" x14ac:dyDescent="0.25">
      <c r="B2" s="430" t="s">
        <v>3</v>
      </c>
      <c r="C2" s="170"/>
      <c r="D2" s="10" t="s">
        <v>22</v>
      </c>
      <c r="E2" s="11" t="s">
        <v>129</v>
      </c>
      <c r="F2" s="8"/>
      <c r="H2" s="9"/>
    </row>
    <row r="3" spans="2:43" ht="46.5" customHeight="1" x14ac:dyDescent="0.25">
      <c r="B3" s="431"/>
      <c r="C3" s="170"/>
      <c r="D3" s="12" t="s">
        <v>4</v>
      </c>
      <c r="E3" s="136" t="s">
        <v>159</v>
      </c>
      <c r="F3" s="8"/>
      <c r="H3" s="9"/>
    </row>
    <row r="4" spans="2:43" ht="30" customHeight="1" thickBot="1" x14ac:dyDescent="0.3">
      <c r="B4" s="432"/>
      <c r="C4" s="170"/>
      <c r="D4" s="13" t="s">
        <v>5</v>
      </c>
      <c r="E4" s="14" t="s">
        <v>6</v>
      </c>
      <c r="F4" s="8"/>
      <c r="H4" s="9"/>
    </row>
    <row r="5" spans="2:43" ht="17.25" customHeight="1" thickBot="1" x14ac:dyDescent="0.3">
      <c r="B5" s="170"/>
      <c r="C5" s="170"/>
      <c r="H5" s="172"/>
    </row>
    <row r="6" spans="2:43" ht="30" customHeight="1" x14ac:dyDescent="0.25">
      <c r="B6" s="430" t="s">
        <v>7</v>
      </c>
      <c r="C6" s="170"/>
      <c r="D6" s="132" t="s">
        <v>160</v>
      </c>
      <c r="E6" s="24">
        <v>0.18</v>
      </c>
      <c r="F6" s="173" t="s">
        <v>0</v>
      </c>
      <c r="G6" s="8"/>
      <c r="H6" s="9"/>
    </row>
    <row r="7" spans="2:43" ht="30" customHeight="1" thickBot="1" x14ac:dyDescent="0.3">
      <c r="B7" s="432"/>
      <c r="C7" s="170"/>
      <c r="D7" s="131" t="s">
        <v>8</v>
      </c>
      <c r="E7" s="25">
        <v>0.12</v>
      </c>
      <c r="F7" s="173"/>
      <c r="G7" s="8"/>
      <c r="H7" s="9"/>
    </row>
    <row r="10" spans="2:43" ht="30" customHeight="1" thickBot="1" x14ac:dyDescent="0.3">
      <c r="E10" s="139" t="s">
        <v>9</v>
      </c>
      <c r="F10" s="139" t="s">
        <v>10</v>
      </c>
      <c r="G10" s="139">
        <v>2014</v>
      </c>
      <c r="H10" s="140">
        <v>2015</v>
      </c>
      <c r="I10" s="140">
        <v>2016</v>
      </c>
      <c r="J10" s="140">
        <v>2017</v>
      </c>
      <c r="K10" s="140">
        <v>2018</v>
      </c>
      <c r="L10" s="140">
        <v>2019</v>
      </c>
      <c r="M10" s="140">
        <v>2020</v>
      </c>
      <c r="N10" s="140">
        <v>2021</v>
      </c>
      <c r="O10" s="140">
        <v>2022</v>
      </c>
      <c r="P10" s="140">
        <v>2023</v>
      </c>
      <c r="Q10" s="140">
        <v>2024</v>
      </c>
      <c r="R10" s="140">
        <v>2025</v>
      </c>
      <c r="S10" s="140">
        <v>2026</v>
      </c>
      <c r="T10" s="140">
        <v>2027</v>
      </c>
      <c r="U10" s="140">
        <v>2028</v>
      </c>
      <c r="V10" s="140">
        <v>2029</v>
      </c>
      <c r="W10" s="140">
        <v>2030</v>
      </c>
      <c r="X10" s="140">
        <v>2031</v>
      </c>
      <c r="Y10" s="140">
        <v>2032</v>
      </c>
      <c r="Z10" s="140">
        <v>2033</v>
      </c>
      <c r="AA10" s="140">
        <v>2034</v>
      </c>
      <c r="AB10" s="140">
        <v>2035</v>
      </c>
      <c r="AC10" s="140">
        <v>2036</v>
      </c>
      <c r="AD10" s="140">
        <v>2037</v>
      </c>
      <c r="AE10" s="140">
        <v>2038</v>
      </c>
      <c r="AF10" s="140">
        <v>2039</v>
      </c>
      <c r="AG10" s="140">
        <v>2040</v>
      </c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</row>
    <row r="11" spans="2:43" ht="30" customHeight="1" x14ac:dyDescent="0.25">
      <c r="B11" s="430" t="s">
        <v>11</v>
      </c>
      <c r="D11" s="436" t="s">
        <v>160</v>
      </c>
      <c r="E11" s="427" t="s">
        <v>12</v>
      </c>
      <c r="F11" s="142" t="s">
        <v>44</v>
      </c>
      <c r="G11" s="175">
        <f>'Producción Energía '!F9/1000000</f>
        <v>25370456.864689391</v>
      </c>
      <c r="H11" s="175">
        <f>'Producción Energía '!G9/1000000</f>
        <v>27414918.024126109</v>
      </c>
      <c r="I11" s="175">
        <f>'Producción Energía '!H9/1000000</f>
        <v>29606120.743910655</v>
      </c>
      <c r="J11" s="175">
        <f>'Producción Energía '!I9/1000000</f>
        <v>31496123.334114209</v>
      </c>
      <c r="K11" s="175">
        <f>'Producción Energía '!J9/1000000</f>
        <v>33247583.575034797</v>
      </c>
      <c r="L11" s="175">
        <f>'Producción Energía '!K9/1000000</f>
        <v>34152953.427416079</v>
      </c>
      <c r="M11" s="175">
        <f>'Producción Energía '!L9/1000000</f>
        <v>35171490.540608056</v>
      </c>
      <c r="N11" s="175">
        <f>'Producción Energía '!M9/1000000</f>
        <v>36152826.609123297</v>
      </c>
      <c r="O11" s="175">
        <f>'Producción Energía '!N9/1000000</f>
        <v>37169997.9797545</v>
      </c>
      <c r="P11" s="175">
        <f>'Producción Energía '!O9/1000000</f>
        <v>38451318.54522831</v>
      </c>
      <c r="Q11" s="175">
        <f>'Producción Energía '!P9/1000000</f>
        <v>39632084.162870161</v>
      </c>
      <c r="R11" s="175">
        <f>'Producción Energía '!Q9/1000000</f>
        <v>40840091.714205988</v>
      </c>
      <c r="S11" s="175">
        <f>'Producción Energía '!R9/1000000</f>
        <v>42162496.253536344</v>
      </c>
      <c r="T11" s="175">
        <f>'Producción Energía '!S9/1000000</f>
        <v>43507479.884024151</v>
      </c>
      <c r="U11" s="175">
        <f>'Producción Energía '!T9/1000000</f>
        <v>44895368.492324524</v>
      </c>
      <c r="V11" s="175">
        <f>'Producción Energía '!U9/1000000</f>
        <v>46700808.832389183</v>
      </c>
      <c r="W11" s="175">
        <f>'Producción Energía '!V9/1000000</f>
        <v>48578853.873807155</v>
      </c>
      <c r="X11" s="175">
        <f>'Producción Energía '!W9/1000000</f>
        <v>50532423.371134527</v>
      </c>
      <c r="Y11" s="175">
        <f>'Producción Energía '!X9/1000000</f>
        <v>52564554.495107144</v>
      </c>
      <c r="Z11" s="175">
        <f>'Producción Energía '!Y9/1000000</f>
        <v>54678406.554461956</v>
      </c>
      <c r="AA11" s="175">
        <f>'Producción Energía '!Z9/1000000</f>
        <v>56877265.907643534</v>
      </c>
      <c r="AB11" s="175">
        <f>'Producción Energía '!AA9/1000000</f>
        <v>59164551.072031923</v>
      </c>
      <c r="AC11" s="175">
        <f>'Producción Energía '!AB9/1000000</f>
        <v>61543818.038635023</v>
      </c>
      <c r="AD11" s="175">
        <f>'Producción Energía '!AC9/1000000</f>
        <v>64018765.800508201</v>
      </c>
      <c r="AE11" s="175">
        <f>'Producción Energía '!AD9/1000000</f>
        <v>66593242.103495888</v>
      </c>
      <c r="AF11" s="175">
        <f>'Producción Energía '!AE9/1000000</f>
        <v>69271249.428235814</v>
      </c>
      <c r="AG11" s="176">
        <f>'Producción Energía '!AF9/1000000</f>
        <v>72056951.212726086</v>
      </c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</row>
    <row r="12" spans="2:43" ht="30" customHeight="1" x14ac:dyDescent="0.25">
      <c r="B12" s="431"/>
      <c r="D12" s="437"/>
      <c r="E12" s="428"/>
      <c r="F12" s="145" t="s">
        <v>45</v>
      </c>
      <c r="G12" s="178">
        <f>-'Producción Energía '!F10/1000000</f>
        <v>-22072297.472279768</v>
      </c>
      <c r="H12" s="178">
        <f>-'Producción Energía '!G10/1000000</f>
        <v>-23850978.680989716</v>
      </c>
      <c r="I12" s="178">
        <f>-'Producción Energía '!H10/1000000</f>
        <v>-25757325.04720227</v>
      </c>
      <c r="J12" s="178">
        <f>-'Producción Energía '!I10/1000000</f>
        <v>-27401627.30067936</v>
      </c>
      <c r="K12" s="178">
        <f>-'Producción Energía '!J10/1000000</f>
        <v>-28925397.710280273</v>
      </c>
      <c r="L12" s="178">
        <f>-'Producción Energía '!K10/1000000</f>
        <v>-29713069.481851991</v>
      </c>
      <c r="M12" s="178">
        <f>-'Producción Energía '!L10/1000000</f>
        <v>-30599196.770329013</v>
      </c>
      <c r="N12" s="178">
        <f>-'Producción Energía '!M10/1000000</f>
        <v>-31452959.149937268</v>
      </c>
      <c r="O12" s="178">
        <f>-'Producción Energía '!N10/1000000</f>
        <v>-32337898.242386416</v>
      </c>
      <c r="P12" s="178">
        <f>-'Producción Energía '!O10/1000000</f>
        <v>-33452647.134348635</v>
      </c>
      <c r="Q12" s="178">
        <f>-'Producción Energía '!P10/1000000</f>
        <v>-34479913.22169704</v>
      </c>
      <c r="R12" s="178">
        <f>-'Producción Energía '!Q10/1000000</f>
        <v>-35530879.791359201</v>
      </c>
      <c r="S12" s="178">
        <f>-'Producción Energía '!R10/1000000</f>
        <v>-36681371.740576617</v>
      </c>
      <c r="T12" s="178">
        <f>-'Producción Energía '!S10/1000000</f>
        <v>-37851507.499101005</v>
      </c>
      <c r="U12" s="178">
        <f>-'Producción Energía '!T10/1000000</f>
        <v>-39058970.588322334</v>
      </c>
      <c r="V12" s="178">
        <f>-'Producción Energía '!U10/1000000</f>
        <v>-40629703.684178583</v>
      </c>
      <c r="W12" s="178">
        <f>-'Producción Energía '!V10/1000000</f>
        <v>-42263602.870212227</v>
      </c>
      <c r="X12" s="178">
        <f>-'Producción Energía '!W10/1000000</f>
        <v>-43963208.332887039</v>
      </c>
      <c r="Y12" s="178">
        <f>-'Producción Energía '!X10/1000000</f>
        <v>-45731162.410743214</v>
      </c>
      <c r="Z12" s="178">
        <f>-'Producción Energía '!Y10/1000000</f>
        <v>-47570213.702381901</v>
      </c>
      <c r="AA12" s="178">
        <f>-'Producción Energía '!Z10/1000000</f>
        <v>-49483221.339649878</v>
      </c>
      <c r="AB12" s="178">
        <f>-'Producción Energía '!AA10/1000000</f>
        <v>-51473159.432667777</v>
      </c>
      <c r="AC12" s="178">
        <f>-'Producción Energía '!AB10/1000000</f>
        <v>-53543121.693612471</v>
      </c>
      <c r="AD12" s="178">
        <f>-'Producción Energía '!AC10/1000000</f>
        <v>-55696326.246442132</v>
      </c>
      <c r="AE12" s="178">
        <f>-'Producción Energía '!AD10/1000000</f>
        <v>-57936120.63004142</v>
      </c>
      <c r="AF12" s="178">
        <f>-'Producción Energía '!AE10/1000000</f>
        <v>-60265987.00256516</v>
      </c>
      <c r="AG12" s="179">
        <f>-'Producción Energía '!AF10/1000000</f>
        <v>-62689547.555071704</v>
      </c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</row>
    <row r="13" spans="2:43" ht="30" customHeight="1" x14ac:dyDescent="0.25">
      <c r="B13" s="431"/>
      <c r="D13" s="433" t="s">
        <v>161</v>
      </c>
      <c r="E13" s="429" t="s">
        <v>13</v>
      </c>
      <c r="F13" s="151" t="s">
        <v>46</v>
      </c>
      <c r="G13" s="180">
        <f>-'Efectos Ambientales'!F9/1000000</f>
        <v>-11376.449303323501</v>
      </c>
      <c r="H13" s="180">
        <f>-'Efectos Ambientales'!G9/1000000</f>
        <v>-12293.212799424246</v>
      </c>
      <c r="I13" s="180">
        <f>-'Efectos Ambientales'!H9/1000000</f>
        <v>-13275.777157168564</v>
      </c>
      <c r="J13" s="180">
        <f>-'Efectos Ambientales'!I9/1000000</f>
        <v>-14123.279382503992</v>
      </c>
      <c r="K13" s="180">
        <f>-'Efectos Ambientales'!J9/1000000</f>
        <v>-14908.657381169522</v>
      </c>
      <c r="L13" s="180">
        <f>-'Efectos Ambientales'!K9/1000000</f>
        <v>-15314.637229356984</v>
      </c>
      <c r="M13" s="180">
        <f>-'Efectos Ambientales'!L9/1000000</f>
        <v>-15771.362778036766</v>
      </c>
      <c r="N13" s="180">
        <f>-'Efectos Ambientales'!M9/1000000</f>
        <v>-16211.406884949343</v>
      </c>
      <c r="O13" s="180">
        <f>-'Efectos Ambientales'!N9/1000000</f>
        <v>-16667.520016553357</v>
      </c>
      <c r="P13" s="180">
        <f>-'Efectos Ambientales'!O9/1000000</f>
        <v>-17242.081150086065</v>
      </c>
      <c r="Q13" s="180">
        <f>-'Efectos Ambientales'!P9/1000000</f>
        <v>-17771.552111521767</v>
      </c>
      <c r="R13" s="180">
        <f>-'Efectos Ambientales'!Q9/1000000</f>
        <v>-18313.238717289245</v>
      </c>
      <c r="S13" s="180">
        <f>-'Efectos Ambientales'!R9/1000000</f>
        <v>-18906.222449526063</v>
      </c>
      <c r="T13" s="180">
        <f>-'Efectos Ambientales'!S9/1000000</f>
        <v>-19509.330945665944</v>
      </c>
      <c r="U13" s="180">
        <f>-'Efectos Ambientales'!T9/1000000</f>
        <v>-20131.67860283269</v>
      </c>
      <c r="V13" s="180">
        <f>-'Efectos Ambientales'!U9/1000000</f>
        <v>-20941.26199380061</v>
      </c>
      <c r="W13" s="180">
        <f>-'Efectos Ambientales'!V9/1000000</f>
        <v>-21783.402295687967</v>
      </c>
      <c r="X13" s="180">
        <f>-'Efectos Ambientales'!W9/1000000</f>
        <v>-22659.408765157437</v>
      </c>
      <c r="Y13" s="180">
        <f>-'Efectos Ambientales'!X9/1000000</f>
        <v>-23570.643309843803</v>
      </c>
      <c r="Z13" s="180">
        <f>-'Efectos Ambientales'!Y9/1000000</f>
        <v>-24518.522605681243</v>
      </c>
      <c r="AA13" s="180">
        <f>-'Efectos Ambientales'!Z9/1000000</f>
        <v>-25504.520299377691</v>
      </c>
      <c r="AB13" s="180">
        <f>-'Efectos Ambientales'!AA9/1000000</f>
        <v>-26530.169299460333</v>
      </c>
      <c r="AC13" s="180">
        <f>-'Efectos Ambientales'!AB9/1000000</f>
        <v>-27597.06415945417</v>
      </c>
      <c r="AD13" s="180">
        <f>-'Efectos Ambientales'!AC9/1000000</f>
        <v>-28706.863556898679</v>
      </c>
      <c r="AE13" s="180">
        <f>-'Efectos Ambientales'!AD9/1000000</f>
        <v>-29861.292872056601</v>
      </c>
      <c r="AF13" s="180">
        <f>-'Efectos Ambientales'!AE9/1000000</f>
        <v>-31062.146870324003</v>
      </c>
      <c r="AG13" s="181">
        <f>-'Efectos Ambientales'!AF9/1000000</f>
        <v>-32311.292492511817</v>
      </c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</row>
    <row r="14" spans="2:43" ht="30" customHeight="1" x14ac:dyDescent="0.25">
      <c r="B14" s="431"/>
      <c r="D14" s="433"/>
      <c r="E14" s="429"/>
      <c r="F14" s="151" t="s">
        <v>47</v>
      </c>
      <c r="G14" s="180">
        <f>-'Efectos Ambientales'!F16/1000000</f>
        <v>-67.950486537463462</v>
      </c>
      <c r="H14" s="180">
        <f>-'Efectos Ambientales'!G16/1000000</f>
        <v>-73.426230676861408</v>
      </c>
      <c r="I14" s="180">
        <f>-'Efectos Ambientales'!H16/1000000</f>
        <v>-79.29499731774925</v>
      </c>
      <c r="J14" s="180">
        <f>-'Efectos Ambientales'!I16/1000000</f>
        <v>-84.35705024987999</v>
      </c>
      <c r="K14" s="180">
        <f>-'Efectos Ambientales'!J16/1000000</f>
        <v>-89.048040883447129</v>
      </c>
      <c r="L14" s="180">
        <f>-'Efectos Ambientales'!K16/1000000</f>
        <v>-91.472921219413166</v>
      </c>
      <c r="M14" s="180">
        <f>-'Efectos Ambientales'!L16/1000000</f>
        <v>-94.200900962426189</v>
      </c>
      <c r="N14" s="180">
        <f>-'Efectos Ambientales'!M16/1000000</f>
        <v>-96.829243986283203</v>
      </c>
      <c r="O14" s="180">
        <f>-'Efectos Ambientales'!N16/1000000</f>
        <v>-99.553565818365229</v>
      </c>
      <c r="P14" s="180">
        <f>-'Efectos Ambientales'!O16/1000000</f>
        <v>-102.98536668418181</v>
      </c>
      <c r="Q14" s="180">
        <f>-'Efectos Ambientales'!P16/1000000</f>
        <v>-106.14784809448476</v>
      </c>
      <c r="R14" s="180">
        <f>-'Efectos Ambientales'!Q16/1000000</f>
        <v>-109.38329242613351</v>
      </c>
      <c r="S14" s="180">
        <f>-'Efectos Ambientales'!R16/1000000</f>
        <v>-112.92512978153063</v>
      </c>
      <c r="T14" s="180">
        <f>-'Efectos Ambientales'!S16/1000000</f>
        <v>-116.52744142156148</v>
      </c>
      <c r="U14" s="180">
        <f>-'Efectos Ambientales'!T16/1000000</f>
        <v>-120.24466680290928</v>
      </c>
      <c r="V14" s="180">
        <f>-'Efectos Ambientales'!U16/1000000</f>
        <v>-125.08023402095587</v>
      </c>
      <c r="W14" s="180">
        <f>-'Efectos Ambientales'!V16/1000000</f>
        <v>-130.1102606769297</v>
      </c>
      <c r="X14" s="180">
        <f>-'Efectos Ambientales'!W16/1000000</f>
        <v>-135.34256684059596</v>
      </c>
      <c r="Y14" s="180">
        <f>-'Efectos Ambientales'!X16/1000000</f>
        <v>-140.78528706113909</v>
      </c>
      <c r="Z14" s="180">
        <f>-'Efectos Ambientales'!Y16/1000000</f>
        <v>-146.44688301376434</v>
      </c>
      <c r="AA14" s="180">
        <f>-'Efectos Ambientales'!Z16/1000000</f>
        <v>-152.3361566548746</v>
      </c>
      <c r="AB14" s="180">
        <f>-'Efectos Ambientales'!AA16/1000000</f>
        <v>-158.46226390627493</v>
      </c>
      <c r="AC14" s="180">
        <f>-'Efectos Ambientales'!AB16/1000000</f>
        <v>-164.83472888967896</v>
      </c>
      <c r="AD14" s="180">
        <f>-'Efectos Ambientales'!AC16/1000000</f>
        <v>-171.46345873364774</v>
      </c>
      <c r="AE14" s="180">
        <f>-'Efectos Ambientales'!AD16/1000000</f>
        <v>-178.35875897598041</v>
      </c>
      <c r="AF14" s="180">
        <f>-'Efectos Ambientales'!AE16/1000000</f>
        <v>-185.53134958550302</v>
      </c>
      <c r="AG14" s="181">
        <f>-'Efectos Ambientales'!AF16/1000000</f>
        <v>-192.99238162816397</v>
      </c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</row>
    <row r="15" spans="2:43" ht="30" customHeight="1" x14ac:dyDescent="0.25">
      <c r="B15" s="431"/>
      <c r="D15" s="433"/>
      <c r="E15" s="429"/>
      <c r="F15" s="151" t="s">
        <v>48</v>
      </c>
      <c r="G15" s="180">
        <f>-Vulnerabilidad!D8/1000000</f>
        <v>0</v>
      </c>
      <c r="H15" s="180">
        <f>-Vulnerabilidad!E8/1000000</f>
        <v>0</v>
      </c>
      <c r="I15" s="180">
        <f>-Vulnerabilidad!F8/1000000</f>
        <v>0</v>
      </c>
      <c r="J15" s="180">
        <f>-Vulnerabilidad!G8/1000000</f>
        <v>0</v>
      </c>
      <c r="K15" s="180">
        <f>-Vulnerabilidad!H8/1000000</f>
        <v>0</v>
      </c>
      <c r="L15" s="180">
        <f>-Vulnerabilidad!I8/1000000</f>
        <v>0</v>
      </c>
      <c r="M15" s="180">
        <f>-Vulnerabilidad!J8/1000000</f>
        <v>0</v>
      </c>
      <c r="N15" s="180">
        <f>-Vulnerabilidad!K8/1000000</f>
        <v>0</v>
      </c>
      <c r="O15" s="180">
        <f>-Vulnerabilidad!L8/1000000</f>
        <v>0</v>
      </c>
      <c r="P15" s="180">
        <f>-Vulnerabilidad!M8/1000000</f>
        <v>0</v>
      </c>
      <c r="Q15" s="180">
        <f>-Vulnerabilidad!N8/1000000</f>
        <v>0</v>
      </c>
      <c r="R15" s="180">
        <f>-Vulnerabilidad!O8/1000000</f>
        <v>-1837804.1271392691</v>
      </c>
      <c r="S15" s="180">
        <f>-Vulnerabilidad!P8/1000000</f>
        <v>0</v>
      </c>
      <c r="T15" s="180">
        <f>-Vulnerabilidad!Q8/1000000</f>
        <v>0</v>
      </c>
      <c r="U15" s="180">
        <f>-Vulnerabilidad!R8/1000000</f>
        <v>-2918198.9520010944</v>
      </c>
      <c r="V15" s="180">
        <f>-Vulnerabilidad!S8/1000000</f>
        <v>0</v>
      </c>
      <c r="W15" s="180">
        <f>-Vulnerabilidad!T8/1000000</f>
        <v>0</v>
      </c>
      <c r="X15" s="180">
        <f>-Vulnerabilidad!U8/1000000</f>
        <v>0</v>
      </c>
      <c r="Y15" s="180">
        <f>-Vulnerabilidad!V8/1000000</f>
        <v>0</v>
      </c>
      <c r="Z15" s="180">
        <f>-Vulnerabilidad!W8/1000000</f>
        <v>0</v>
      </c>
      <c r="AA15" s="180">
        <f>-Vulnerabilidad!X8/1000000</f>
        <v>0</v>
      </c>
      <c r="AB15" s="180">
        <f>-Vulnerabilidad!Y8/1000000</f>
        <v>0</v>
      </c>
      <c r="AC15" s="180">
        <f>-Vulnerabilidad!Z8/1000000</f>
        <v>0</v>
      </c>
      <c r="AD15" s="180">
        <f>-Vulnerabilidad!AA8/1000000</f>
        <v>-2880844.4610228692</v>
      </c>
      <c r="AE15" s="180">
        <f>-Vulnerabilidad!AB8/1000000</f>
        <v>0</v>
      </c>
      <c r="AF15" s="180">
        <f>-Vulnerabilidad!AC8/1000000</f>
        <v>0</v>
      </c>
      <c r="AG15" s="181">
        <f>-Vulnerabilidad!AD8/1000000</f>
        <v>-4683701.8288271967</v>
      </c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</row>
    <row r="16" spans="2:43" ht="30" customHeight="1" x14ac:dyDescent="0.25">
      <c r="B16" s="431"/>
      <c r="D16" s="433"/>
      <c r="E16" s="137" t="s">
        <v>21</v>
      </c>
      <c r="F16" s="157" t="s">
        <v>15</v>
      </c>
      <c r="G16" s="182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9"/>
      <c r="AH16" s="183"/>
      <c r="AI16" s="183"/>
      <c r="AJ16" s="183"/>
      <c r="AK16" s="183"/>
      <c r="AL16" s="183"/>
      <c r="AM16" s="183"/>
      <c r="AN16" s="183"/>
      <c r="AO16" s="183"/>
      <c r="AP16" s="183"/>
      <c r="AQ16" s="183"/>
    </row>
    <row r="17" spans="1:43" ht="30" customHeight="1" thickBot="1" x14ac:dyDescent="0.3">
      <c r="B17" s="435"/>
      <c r="D17" s="434"/>
      <c r="E17" s="138" t="s">
        <v>38</v>
      </c>
      <c r="F17" s="184" t="s">
        <v>39</v>
      </c>
      <c r="G17" s="185">
        <f>-'Inversión Pública'!G8/1000000</f>
        <v>-1840.0471610804548</v>
      </c>
      <c r="H17" s="185">
        <f>-'Inversión Pública'!H8/1000000</f>
        <v>-1391.94</v>
      </c>
      <c r="I17" s="185">
        <f>-'Inversión Pública'!I8/1000000</f>
        <v>-1441.0754819999997</v>
      </c>
      <c r="J17" s="185">
        <f>-'Inversión Pública'!J8/1000000</f>
        <v>-1492.3057153850996</v>
      </c>
      <c r="K17" s="185">
        <f>-'Inversión Pública'!K8/1000000</f>
        <v>-1543.1187249939621</v>
      </c>
      <c r="L17" s="185">
        <f>-'Inversión Pública'!L8/1000000</f>
        <v>-1593.4243954287651</v>
      </c>
      <c r="M17" s="185">
        <f>-'Inversión Pública'!M8/1000000</f>
        <v>-1644.2546336429427</v>
      </c>
      <c r="N17" s="185">
        <f>-'Inversión Pública'!N8/1000000</f>
        <v>-1696.7063564561527</v>
      </c>
      <c r="O17" s="185">
        <f>-'Inversión Pública'!O8/1000000</f>
        <v>-1750.831289227104</v>
      </c>
      <c r="P17" s="185">
        <f>-'Inversión Pública'!P8/1000000</f>
        <v>-1806.6828073534487</v>
      </c>
      <c r="Q17" s="185">
        <f>-'Inversión Pública'!Q8/1000000</f>
        <v>-1864.3159889080237</v>
      </c>
      <c r="R17" s="185">
        <f>-'Inversión Pública'!R8/1000000</f>
        <v>-1923.7876689541895</v>
      </c>
      <c r="S17" s="185">
        <f>-'Inversión Pública'!S8/1000000</f>
        <v>-1985.1564955938281</v>
      </c>
      <c r="T17" s="185">
        <f>-'Inversión Pública'!T8/1000000</f>
        <v>-2048.4829878032715</v>
      </c>
      <c r="U17" s="185">
        <f>-'Inversión Pública'!U8/1000000</f>
        <v>-2113.8295951141959</v>
      </c>
      <c r="V17" s="185">
        <f>-'Inversión Pública'!V8/1000000</f>
        <v>-2181.2607591983392</v>
      </c>
      <c r="W17" s="185">
        <f>-'Inversión Pública'!W8/1000000</f>
        <v>-2250.8429774167662</v>
      </c>
      <c r="X17" s="185">
        <f>-'Inversión Pública'!X8/1000000</f>
        <v>-2322.6448683963608</v>
      </c>
      <c r="Y17" s="185">
        <f>-'Inversión Pública'!Y8/1000000</f>
        <v>-2396.737239698205</v>
      </c>
      <c r="Z17" s="185">
        <f>-'Inversión Pública'!Z8/1000000</f>
        <v>-2473.1931576445782</v>
      </c>
      <c r="AA17" s="185">
        <f>-'Inversión Pública'!AA8/1000000</f>
        <v>-2552.0880193734401</v>
      </c>
      <c r="AB17" s="185">
        <f>-'Inversión Pública'!AB8/1000000</f>
        <v>-2633.4996271914529</v>
      </c>
      <c r="AC17" s="185">
        <f>-'Inversión Pública'!AC8/1000000</f>
        <v>-2717.5082652988604</v>
      </c>
      <c r="AD17" s="185">
        <f>-'Inversión Pública'!AD8/1000000</f>
        <v>-2804.1967789618943</v>
      </c>
      <c r="AE17" s="185">
        <f>-'Inversión Pública'!AE8/1000000</f>
        <v>-2893.6506562107793</v>
      </c>
      <c r="AF17" s="185">
        <f>-'Inversión Pública'!AF8/1000000</f>
        <v>-2985.9581121439032</v>
      </c>
      <c r="AG17" s="186">
        <f>-'Inversión Pública'!AG8/1000000</f>
        <v>-3081.2101759212937</v>
      </c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</row>
    <row r="18" spans="1:43" ht="30" customHeight="1" thickBot="1" x14ac:dyDescent="0.3"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3"/>
      <c r="AI18" s="183"/>
      <c r="AJ18" s="183"/>
      <c r="AK18" s="183"/>
      <c r="AL18" s="183"/>
      <c r="AM18" s="183"/>
      <c r="AN18" s="183"/>
      <c r="AO18" s="183"/>
      <c r="AP18" s="183"/>
      <c r="AQ18" s="183"/>
    </row>
    <row r="19" spans="1:43" ht="30" customHeight="1" x14ac:dyDescent="0.25">
      <c r="B19" s="430" t="s">
        <v>14</v>
      </c>
      <c r="D19" s="436" t="s">
        <v>160</v>
      </c>
      <c r="E19" s="427" t="s">
        <v>12</v>
      </c>
      <c r="F19" s="142" t="s">
        <v>44</v>
      </c>
      <c r="G19" s="143">
        <f>G11</f>
        <v>25370456.864689391</v>
      </c>
      <c r="H19" s="143">
        <f t="shared" ref="H19:AG22" si="0">H11</f>
        <v>27414918.024126109</v>
      </c>
      <c r="I19" s="143">
        <f t="shared" si="0"/>
        <v>29606120.743910655</v>
      </c>
      <c r="J19" s="143">
        <f t="shared" si="0"/>
        <v>31496123.334114209</v>
      </c>
      <c r="K19" s="143">
        <f t="shared" si="0"/>
        <v>33247583.575034797</v>
      </c>
      <c r="L19" s="143">
        <f t="shared" si="0"/>
        <v>34152953.427416079</v>
      </c>
      <c r="M19" s="143">
        <f t="shared" si="0"/>
        <v>35171490.540608056</v>
      </c>
      <c r="N19" s="143">
        <f t="shared" si="0"/>
        <v>36152826.609123297</v>
      </c>
      <c r="O19" s="143">
        <f t="shared" si="0"/>
        <v>37169997.9797545</v>
      </c>
      <c r="P19" s="143">
        <f t="shared" si="0"/>
        <v>38451318.54522831</v>
      </c>
      <c r="Q19" s="143">
        <f t="shared" si="0"/>
        <v>39632084.162870161</v>
      </c>
      <c r="R19" s="143">
        <f t="shared" si="0"/>
        <v>40840091.714205988</v>
      </c>
      <c r="S19" s="143">
        <f t="shared" si="0"/>
        <v>42162496.253536344</v>
      </c>
      <c r="T19" s="143">
        <f t="shared" si="0"/>
        <v>43507479.884024151</v>
      </c>
      <c r="U19" s="143">
        <f t="shared" si="0"/>
        <v>44895368.492324524</v>
      </c>
      <c r="V19" s="143">
        <f t="shared" si="0"/>
        <v>46700808.832389183</v>
      </c>
      <c r="W19" s="143">
        <f t="shared" si="0"/>
        <v>48578853.873807155</v>
      </c>
      <c r="X19" s="143">
        <f t="shared" si="0"/>
        <v>50532423.371134527</v>
      </c>
      <c r="Y19" s="143">
        <f t="shared" si="0"/>
        <v>52564554.495107144</v>
      </c>
      <c r="Z19" s="143">
        <f t="shared" si="0"/>
        <v>54678406.554461956</v>
      </c>
      <c r="AA19" s="143">
        <f t="shared" si="0"/>
        <v>56877265.907643534</v>
      </c>
      <c r="AB19" s="143">
        <f t="shared" si="0"/>
        <v>59164551.072031923</v>
      </c>
      <c r="AC19" s="143">
        <f t="shared" si="0"/>
        <v>61543818.038635023</v>
      </c>
      <c r="AD19" s="143">
        <f t="shared" si="0"/>
        <v>64018765.800508201</v>
      </c>
      <c r="AE19" s="143">
        <f t="shared" si="0"/>
        <v>66593242.103495888</v>
      </c>
      <c r="AF19" s="143">
        <f t="shared" si="0"/>
        <v>69271249.428235814</v>
      </c>
      <c r="AG19" s="144">
        <f t="shared" si="0"/>
        <v>72056951.212726086</v>
      </c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</row>
    <row r="20" spans="1:43" ht="30" customHeight="1" x14ac:dyDescent="0.25">
      <c r="B20" s="431"/>
      <c r="D20" s="437"/>
      <c r="E20" s="428"/>
      <c r="F20" s="145" t="s">
        <v>45</v>
      </c>
      <c r="G20" s="146">
        <f t="shared" ref="G20:V22" si="1">G12</f>
        <v>-22072297.472279768</v>
      </c>
      <c r="H20" s="146">
        <f t="shared" si="1"/>
        <v>-23850978.680989716</v>
      </c>
      <c r="I20" s="146">
        <f t="shared" si="1"/>
        <v>-25757325.04720227</v>
      </c>
      <c r="J20" s="146">
        <f t="shared" si="1"/>
        <v>-27401627.30067936</v>
      </c>
      <c r="K20" s="146">
        <f t="shared" si="1"/>
        <v>-28925397.710280273</v>
      </c>
      <c r="L20" s="146">
        <f t="shared" si="1"/>
        <v>-29713069.481851991</v>
      </c>
      <c r="M20" s="146">
        <f t="shared" si="1"/>
        <v>-30599196.770329013</v>
      </c>
      <c r="N20" s="146">
        <f t="shared" si="1"/>
        <v>-31452959.149937268</v>
      </c>
      <c r="O20" s="146">
        <f t="shared" si="1"/>
        <v>-32337898.242386416</v>
      </c>
      <c r="P20" s="146">
        <f t="shared" si="1"/>
        <v>-33452647.134348635</v>
      </c>
      <c r="Q20" s="146">
        <f t="shared" si="1"/>
        <v>-34479913.22169704</v>
      </c>
      <c r="R20" s="146">
        <f t="shared" si="1"/>
        <v>-35530879.791359201</v>
      </c>
      <c r="S20" s="146">
        <f t="shared" si="1"/>
        <v>-36681371.740576617</v>
      </c>
      <c r="T20" s="146">
        <f t="shared" si="1"/>
        <v>-37851507.499101005</v>
      </c>
      <c r="U20" s="146">
        <f t="shared" si="1"/>
        <v>-39058970.588322334</v>
      </c>
      <c r="V20" s="146">
        <f t="shared" si="1"/>
        <v>-40629703.684178583</v>
      </c>
      <c r="W20" s="146">
        <f t="shared" si="0"/>
        <v>-42263602.870212227</v>
      </c>
      <c r="X20" s="146">
        <f t="shared" si="0"/>
        <v>-43963208.332887039</v>
      </c>
      <c r="Y20" s="146">
        <f t="shared" si="0"/>
        <v>-45731162.410743214</v>
      </c>
      <c r="Z20" s="146">
        <f t="shared" si="0"/>
        <v>-47570213.702381901</v>
      </c>
      <c r="AA20" s="146">
        <f t="shared" si="0"/>
        <v>-49483221.339649878</v>
      </c>
      <c r="AB20" s="146">
        <f t="shared" si="0"/>
        <v>-51473159.432667777</v>
      </c>
      <c r="AC20" s="146">
        <f t="shared" si="0"/>
        <v>-53543121.693612471</v>
      </c>
      <c r="AD20" s="146">
        <f t="shared" si="0"/>
        <v>-55696326.246442132</v>
      </c>
      <c r="AE20" s="146">
        <f t="shared" si="0"/>
        <v>-57936120.63004142</v>
      </c>
      <c r="AF20" s="146">
        <f t="shared" si="0"/>
        <v>-60265987.00256516</v>
      </c>
      <c r="AG20" s="147">
        <f t="shared" si="0"/>
        <v>-62689547.555071704</v>
      </c>
      <c r="AH20" s="183"/>
      <c r="AI20" s="183"/>
      <c r="AJ20" s="183"/>
      <c r="AK20" s="183"/>
      <c r="AL20" s="183"/>
      <c r="AM20" s="183"/>
      <c r="AN20" s="183"/>
      <c r="AO20" s="183"/>
      <c r="AP20" s="183"/>
      <c r="AQ20" s="183"/>
    </row>
    <row r="21" spans="1:43" ht="30" customHeight="1" x14ac:dyDescent="0.25">
      <c r="B21" s="431"/>
      <c r="D21" s="433" t="s">
        <v>161</v>
      </c>
      <c r="E21" s="429" t="s">
        <v>13</v>
      </c>
      <c r="F21" s="151" t="s">
        <v>46</v>
      </c>
      <c r="G21" s="152">
        <f t="shared" si="1"/>
        <v>-11376.449303323501</v>
      </c>
      <c r="H21" s="152">
        <f t="shared" si="0"/>
        <v>-12293.212799424246</v>
      </c>
      <c r="I21" s="152">
        <f t="shared" si="0"/>
        <v>-13275.777157168564</v>
      </c>
      <c r="J21" s="152">
        <f t="shared" si="0"/>
        <v>-14123.279382503992</v>
      </c>
      <c r="K21" s="152">
        <f t="shared" si="0"/>
        <v>-14908.657381169522</v>
      </c>
      <c r="L21" s="152">
        <f t="shared" si="0"/>
        <v>-15314.637229356984</v>
      </c>
      <c r="M21" s="152">
        <f t="shared" si="0"/>
        <v>-15771.362778036766</v>
      </c>
      <c r="N21" s="152">
        <f t="shared" si="0"/>
        <v>-16211.406884949343</v>
      </c>
      <c r="O21" s="152">
        <f t="shared" si="0"/>
        <v>-16667.520016553357</v>
      </c>
      <c r="P21" s="152">
        <f t="shared" si="0"/>
        <v>-17242.081150086065</v>
      </c>
      <c r="Q21" s="152">
        <f t="shared" si="0"/>
        <v>-17771.552111521767</v>
      </c>
      <c r="R21" s="152">
        <f t="shared" si="0"/>
        <v>-18313.238717289245</v>
      </c>
      <c r="S21" s="152">
        <f t="shared" si="0"/>
        <v>-18906.222449526063</v>
      </c>
      <c r="T21" s="152">
        <f t="shared" si="0"/>
        <v>-19509.330945665944</v>
      </c>
      <c r="U21" s="152">
        <f t="shared" si="0"/>
        <v>-20131.67860283269</v>
      </c>
      <c r="V21" s="152">
        <f t="shared" si="0"/>
        <v>-20941.26199380061</v>
      </c>
      <c r="W21" s="152">
        <f t="shared" si="0"/>
        <v>-21783.402295687967</v>
      </c>
      <c r="X21" s="152">
        <f t="shared" si="0"/>
        <v>-22659.408765157437</v>
      </c>
      <c r="Y21" s="152">
        <f t="shared" si="0"/>
        <v>-23570.643309843803</v>
      </c>
      <c r="Z21" s="152">
        <f t="shared" si="0"/>
        <v>-24518.522605681243</v>
      </c>
      <c r="AA21" s="152">
        <f t="shared" si="0"/>
        <v>-25504.520299377691</v>
      </c>
      <c r="AB21" s="152">
        <f t="shared" si="0"/>
        <v>-26530.169299460333</v>
      </c>
      <c r="AC21" s="152">
        <f t="shared" si="0"/>
        <v>-27597.06415945417</v>
      </c>
      <c r="AD21" s="152">
        <f t="shared" si="0"/>
        <v>-28706.863556898679</v>
      </c>
      <c r="AE21" s="152">
        <f t="shared" si="0"/>
        <v>-29861.292872056601</v>
      </c>
      <c r="AF21" s="152">
        <f t="shared" si="0"/>
        <v>-31062.146870324003</v>
      </c>
      <c r="AG21" s="153">
        <f t="shared" si="0"/>
        <v>-32311.292492511817</v>
      </c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</row>
    <row r="22" spans="1:43" ht="30" customHeight="1" x14ac:dyDescent="0.25">
      <c r="B22" s="431"/>
      <c r="D22" s="433"/>
      <c r="E22" s="429"/>
      <c r="F22" s="151" t="s">
        <v>47</v>
      </c>
      <c r="G22" s="152">
        <f t="shared" si="1"/>
        <v>-67.950486537463462</v>
      </c>
      <c r="H22" s="152">
        <f t="shared" si="0"/>
        <v>-73.426230676861408</v>
      </c>
      <c r="I22" s="152">
        <f t="shared" si="0"/>
        <v>-79.29499731774925</v>
      </c>
      <c r="J22" s="152">
        <f>J14</f>
        <v>-84.35705024987999</v>
      </c>
      <c r="K22" s="152">
        <f t="shared" si="0"/>
        <v>-89.048040883447129</v>
      </c>
      <c r="L22" s="152">
        <f t="shared" si="0"/>
        <v>-91.472921219413166</v>
      </c>
      <c r="M22" s="152">
        <f t="shared" si="0"/>
        <v>-94.200900962426189</v>
      </c>
      <c r="N22" s="152">
        <f t="shared" si="0"/>
        <v>-96.829243986283203</v>
      </c>
      <c r="O22" s="152">
        <f t="shared" si="0"/>
        <v>-99.553565818365229</v>
      </c>
      <c r="P22" s="152">
        <f t="shared" si="0"/>
        <v>-102.98536668418181</v>
      </c>
      <c r="Q22" s="152">
        <f t="shared" si="0"/>
        <v>-106.14784809448476</v>
      </c>
      <c r="R22" s="152">
        <f t="shared" si="0"/>
        <v>-109.38329242613351</v>
      </c>
      <c r="S22" s="152">
        <f t="shared" si="0"/>
        <v>-112.92512978153063</v>
      </c>
      <c r="T22" s="152">
        <f t="shared" si="0"/>
        <v>-116.52744142156148</v>
      </c>
      <c r="U22" s="152">
        <f t="shared" si="0"/>
        <v>-120.24466680290928</v>
      </c>
      <c r="V22" s="152">
        <f t="shared" si="0"/>
        <v>-125.08023402095587</v>
      </c>
      <c r="W22" s="152">
        <f t="shared" si="0"/>
        <v>-130.1102606769297</v>
      </c>
      <c r="X22" s="152">
        <f t="shared" si="0"/>
        <v>-135.34256684059596</v>
      </c>
      <c r="Y22" s="152">
        <f t="shared" si="0"/>
        <v>-140.78528706113909</v>
      </c>
      <c r="Z22" s="152">
        <f t="shared" si="0"/>
        <v>-146.44688301376434</v>
      </c>
      <c r="AA22" s="152">
        <f t="shared" si="0"/>
        <v>-152.3361566548746</v>
      </c>
      <c r="AB22" s="152">
        <f t="shared" si="0"/>
        <v>-158.46226390627493</v>
      </c>
      <c r="AC22" s="152">
        <f t="shared" si="0"/>
        <v>-164.83472888967896</v>
      </c>
      <c r="AD22" s="152">
        <f t="shared" si="0"/>
        <v>-171.46345873364774</v>
      </c>
      <c r="AE22" s="152">
        <f t="shared" si="0"/>
        <v>-178.35875897598041</v>
      </c>
      <c r="AF22" s="152">
        <f t="shared" si="0"/>
        <v>-185.53134958550302</v>
      </c>
      <c r="AG22" s="153">
        <f t="shared" si="0"/>
        <v>-192.99238162816397</v>
      </c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</row>
    <row r="23" spans="1:43" ht="30" customHeight="1" x14ac:dyDescent="0.25">
      <c r="B23" s="431"/>
      <c r="D23" s="433"/>
      <c r="E23" s="429"/>
      <c r="F23" s="151" t="s">
        <v>48</v>
      </c>
      <c r="G23" s="188">
        <v>0</v>
      </c>
      <c r="H23" s="188">
        <v>0</v>
      </c>
      <c r="I23" s="188">
        <v>0</v>
      </c>
      <c r="J23" s="188">
        <v>0</v>
      </c>
      <c r="K23" s="188">
        <v>0</v>
      </c>
      <c r="L23" s="188">
        <v>0</v>
      </c>
      <c r="M23" s="188">
        <v>0</v>
      </c>
      <c r="N23" s="188">
        <v>0</v>
      </c>
      <c r="O23" s="188">
        <v>0</v>
      </c>
      <c r="P23" s="188">
        <v>0</v>
      </c>
      <c r="Q23" s="188">
        <v>0</v>
      </c>
      <c r="R23" s="188">
        <v>0</v>
      </c>
      <c r="S23" s="188">
        <v>0</v>
      </c>
      <c r="T23" s="188">
        <v>0</v>
      </c>
      <c r="U23" s="188">
        <v>0</v>
      </c>
      <c r="V23" s="188">
        <v>0</v>
      </c>
      <c r="W23" s="188">
        <v>0</v>
      </c>
      <c r="X23" s="188">
        <v>0</v>
      </c>
      <c r="Y23" s="188">
        <v>0</v>
      </c>
      <c r="Z23" s="188">
        <v>0</v>
      </c>
      <c r="AA23" s="188">
        <v>0</v>
      </c>
      <c r="AB23" s="188">
        <v>0</v>
      </c>
      <c r="AC23" s="188">
        <v>0</v>
      </c>
      <c r="AD23" s="188">
        <v>0</v>
      </c>
      <c r="AE23" s="188">
        <v>0</v>
      </c>
      <c r="AF23" s="188">
        <v>0</v>
      </c>
      <c r="AG23" s="189">
        <v>0</v>
      </c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</row>
    <row r="24" spans="1:43" ht="30" customHeight="1" x14ac:dyDescent="0.25">
      <c r="B24" s="431"/>
      <c r="D24" s="433"/>
      <c r="E24" s="141" t="s">
        <v>21</v>
      </c>
      <c r="F24" s="190" t="s">
        <v>16</v>
      </c>
      <c r="G24" s="191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3"/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</row>
    <row r="25" spans="1:43" ht="30" customHeight="1" thickBot="1" x14ac:dyDescent="0.3">
      <c r="B25" s="435"/>
      <c r="D25" s="434"/>
      <c r="E25" s="138" t="s">
        <v>38</v>
      </c>
      <c r="F25" s="184" t="s">
        <v>39</v>
      </c>
      <c r="G25" s="185">
        <f>-'Inversión Pública'!G17/1000000</f>
        <v>-1840.0471610804548</v>
      </c>
      <c r="H25" s="185">
        <f>-'Inversión Pública'!H17/1000000</f>
        <v>-2783.88</v>
      </c>
      <c r="I25" s="185">
        <f>-'Inversión Pública'!I17/1000000</f>
        <v>-2882.1509639999995</v>
      </c>
      <c r="J25" s="185">
        <f>-'Inversión Pública'!J17/1000000</f>
        <v>-2984.6114307701991</v>
      </c>
      <c r="K25" s="185">
        <f>-'Inversión Pública'!K17/1000000</f>
        <v>-3086.2374499879243</v>
      </c>
      <c r="L25" s="185">
        <f>-'Inversión Pública'!L17/1000000</f>
        <v>-3186.8487908575303</v>
      </c>
      <c r="M25" s="185">
        <f>-'Inversión Pública'!M17/1000000</f>
        <v>-3288.5092672858855</v>
      </c>
      <c r="N25" s="185">
        <f>-'Inversión Pública'!N17/1000000</f>
        <v>-3393.4127129123053</v>
      </c>
      <c r="O25" s="185">
        <f>-'Inversión Pública'!O17/1000000</f>
        <v>-3501.662578454208</v>
      </c>
      <c r="P25" s="185">
        <f>-'Inversión Pública'!P17/1000000</f>
        <v>-3613.3656147068973</v>
      </c>
      <c r="Q25" s="185">
        <f>-'Inversión Pública'!Q17/1000000</f>
        <v>-3728.6319778160473</v>
      </c>
      <c r="R25" s="185">
        <f>-'Inversión Pública'!R17/1000000</f>
        <v>-3847.575337908379</v>
      </c>
      <c r="S25" s="185">
        <f>-'Inversión Pública'!S17/1000000</f>
        <v>-3970.3129911876563</v>
      </c>
      <c r="T25" s="185">
        <f>-'Inversión Pública'!T17/1000000</f>
        <v>-4096.965975606543</v>
      </c>
      <c r="U25" s="185">
        <f>-'Inversión Pública'!U17/1000000</f>
        <v>-4227.6591902283917</v>
      </c>
      <c r="V25" s="185">
        <f>-'Inversión Pública'!V17/1000000</f>
        <v>-4362.5215183966784</v>
      </c>
      <c r="W25" s="185">
        <f>-'Inversión Pública'!W17/1000000</f>
        <v>-4501.6859548335324</v>
      </c>
      <c r="X25" s="185">
        <f>-'Inversión Pública'!X17/1000000</f>
        <v>-4645.2897367927217</v>
      </c>
      <c r="Y25" s="185">
        <f>-'Inversión Pública'!Y17/1000000</f>
        <v>-4793.4744793964101</v>
      </c>
      <c r="Z25" s="185">
        <f>-'Inversión Pública'!Z17/1000000</f>
        <v>-4946.3863152891563</v>
      </c>
      <c r="AA25" s="185">
        <f>-'Inversión Pública'!AA17/1000000</f>
        <v>-5104.1760387468803</v>
      </c>
      <c r="AB25" s="185">
        <f>-'Inversión Pública'!AB17/1000000</f>
        <v>-5266.9992543829057</v>
      </c>
      <c r="AC25" s="185">
        <f>-'Inversión Pública'!AC17/1000000</f>
        <v>-5435.0165305977207</v>
      </c>
      <c r="AD25" s="185">
        <f>-'Inversión Pública'!AD17/1000000</f>
        <v>-5608.3935579237886</v>
      </c>
      <c r="AE25" s="185">
        <f>-'Inversión Pública'!AE17/1000000</f>
        <v>-5787.3013124215586</v>
      </c>
      <c r="AF25" s="185">
        <f>-'Inversión Pública'!AF17/1000000</f>
        <v>-5971.9162242878065</v>
      </c>
      <c r="AG25" s="186">
        <f>-'Inversión Pública'!AG17/1000000</f>
        <v>-6162.4203518425875</v>
      </c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</row>
    <row r="26" spans="1:43" s="195" customFormat="1" ht="30" customHeight="1" thickBot="1" x14ac:dyDescent="0.3">
      <c r="A26" s="169"/>
      <c r="B26" s="169"/>
      <c r="C26" s="169"/>
      <c r="D26" s="171"/>
      <c r="E26" s="169"/>
      <c r="F26" s="169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3"/>
      <c r="AI26" s="183"/>
      <c r="AJ26" s="183"/>
      <c r="AK26" s="183"/>
      <c r="AL26" s="183"/>
      <c r="AM26" s="183"/>
      <c r="AN26" s="183"/>
      <c r="AO26" s="183"/>
      <c r="AP26" s="183"/>
      <c r="AQ26" s="183"/>
    </row>
    <row r="27" spans="1:43" ht="30" customHeight="1" x14ac:dyDescent="0.25">
      <c r="B27" s="430" t="s">
        <v>166</v>
      </c>
      <c r="D27" s="436" t="s">
        <v>160</v>
      </c>
      <c r="E27" s="427" t="s">
        <v>12</v>
      </c>
      <c r="F27" s="142" t="s">
        <v>130</v>
      </c>
      <c r="G27" s="143">
        <f>G19-G11</f>
        <v>0</v>
      </c>
      <c r="H27" s="143">
        <f t="shared" ref="H27:AG27" si="2">H19-H11</f>
        <v>0</v>
      </c>
      <c r="I27" s="143">
        <f t="shared" si="2"/>
        <v>0</v>
      </c>
      <c r="J27" s="143">
        <f t="shared" si="2"/>
        <v>0</v>
      </c>
      <c r="K27" s="143">
        <f t="shared" si="2"/>
        <v>0</v>
      </c>
      <c r="L27" s="143">
        <f t="shared" si="2"/>
        <v>0</v>
      </c>
      <c r="M27" s="143">
        <f t="shared" si="2"/>
        <v>0</v>
      </c>
      <c r="N27" s="143">
        <f t="shared" si="2"/>
        <v>0</v>
      </c>
      <c r="O27" s="143">
        <f t="shared" si="2"/>
        <v>0</v>
      </c>
      <c r="P27" s="143">
        <f t="shared" si="2"/>
        <v>0</v>
      </c>
      <c r="Q27" s="143">
        <f t="shared" si="2"/>
        <v>0</v>
      </c>
      <c r="R27" s="143">
        <f t="shared" si="2"/>
        <v>0</v>
      </c>
      <c r="S27" s="143">
        <f t="shared" si="2"/>
        <v>0</v>
      </c>
      <c r="T27" s="143">
        <f t="shared" si="2"/>
        <v>0</v>
      </c>
      <c r="U27" s="143">
        <f t="shared" si="2"/>
        <v>0</v>
      </c>
      <c r="V27" s="143">
        <f t="shared" si="2"/>
        <v>0</v>
      </c>
      <c r="W27" s="143">
        <f t="shared" si="2"/>
        <v>0</v>
      </c>
      <c r="X27" s="143">
        <f t="shared" si="2"/>
        <v>0</v>
      </c>
      <c r="Y27" s="143">
        <f t="shared" si="2"/>
        <v>0</v>
      </c>
      <c r="Z27" s="143">
        <f t="shared" si="2"/>
        <v>0</v>
      </c>
      <c r="AA27" s="143">
        <f t="shared" si="2"/>
        <v>0</v>
      </c>
      <c r="AB27" s="143">
        <f t="shared" si="2"/>
        <v>0</v>
      </c>
      <c r="AC27" s="143">
        <f t="shared" si="2"/>
        <v>0</v>
      </c>
      <c r="AD27" s="143">
        <f t="shared" si="2"/>
        <v>0</v>
      </c>
      <c r="AE27" s="143">
        <f t="shared" si="2"/>
        <v>0</v>
      </c>
      <c r="AF27" s="143">
        <f t="shared" si="2"/>
        <v>0</v>
      </c>
      <c r="AG27" s="144">
        <f t="shared" si="2"/>
        <v>0</v>
      </c>
      <c r="AH27" s="194"/>
      <c r="AI27" s="194"/>
      <c r="AJ27" s="194"/>
      <c r="AK27" s="194"/>
      <c r="AL27" s="194"/>
      <c r="AM27" s="194"/>
      <c r="AN27" s="194"/>
      <c r="AO27" s="194"/>
      <c r="AP27" s="183"/>
      <c r="AQ27" s="183"/>
    </row>
    <row r="28" spans="1:43" ht="30" customHeight="1" x14ac:dyDescent="0.25">
      <c r="B28" s="431"/>
      <c r="D28" s="437"/>
      <c r="E28" s="428"/>
      <c r="F28" s="145" t="s">
        <v>131</v>
      </c>
      <c r="G28" s="146">
        <f>G20-G12</f>
        <v>0</v>
      </c>
      <c r="H28" s="146">
        <f t="shared" ref="H28:AG28" si="3">H20-H12</f>
        <v>0</v>
      </c>
      <c r="I28" s="146">
        <f t="shared" si="3"/>
        <v>0</v>
      </c>
      <c r="J28" s="146">
        <f t="shared" si="3"/>
        <v>0</v>
      </c>
      <c r="K28" s="146">
        <f t="shared" si="3"/>
        <v>0</v>
      </c>
      <c r="L28" s="146">
        <f t="shared" si="3"/>
        <v>0</v>
      </c>
      <c r="M28" s="146">
        <f t="shared" si="3"/>
        <v>0</v>
      </c>
      <c r="N28" s="146">
        <f t="shared" si="3"/>
        <v>0</v>
      </c>
      <c r="O28" s="146">
        <f t="shared" si="3"/>
        <v>0</v>
      </c>
      <c r="P28" s="146">
        <f t="shared" si="3"/>
        <v>0</v>
      </c>
      <c r="Q28" s="146">
        <f t="shared" si="3"/>
        <v>0</v>
      </c>
      <c r="R28" s="146">
        <f t="shared" si="3"/>
        <v>0</v>
      </c>
      <c r="S28" s="146">
        <f t="shared" si="3"/>
        <v>0</v>
      </c>
      <c r="T28" s="146">
        <f t="shared" si="3"/>
        <v>0</v>
      </c>
      <c r="U28" s="146">
        <f t="shared" si="3"/>
        <v>0</v>
      </c>
      <c r="V28" s="146">
        <f t="shared" si="3"/>
        <v>0</v>
      </c>
      <c r="W28" s="146">
        <f t="shared" si="3"/>
        <v>0</v>
      </c>
      <c r="X28" s="146">
        <f t="shared" si="3"/>
        <v>0</v>
      </c>
      <c r="Y28" s="146">
        <f t="shared" si="3"/>
        <v>0</v>
      </c>
      <c r="Z28" s="146">
        <f t="shared" si="3"/>
        <v>0</v>
      </c>
      <c r="AA28" s="146">
        <f t="shared" si="3"/>
        <v>0</v>
      </c>
      <c r="AB28" s="146">
        <f t="shared" si="3"/>
        <v>0</v>
      </c>
      <c r="AC28" s="146">
        <f t="shared" si="3"/>
        <v>0</v>
      </c>
      <c r="AD28" s="146">
        <f t="shared" si="3"/>
        <v>0</v>
      </c>
      <c r="AE28" s="146">
        <f t="shared" si="3"/>
        <v>0</v>
      </c>
      <c r="AF28" s="146">
        <f t="shared" si="3"/>
        <v>0</v>
      </c>
      <c r="AG28" s="147">
        <f t="shared" si="3"/>
        <v>0</v>
      </c>
      <c r="AH28" s="194"/>
      <c r="AI28" s="194"/>
      <c r="AJ28" s="194"/>
      <c r="AK28" s="194"/>
      <c r="AL28" s="194"/>
      <c r="AM28" s="194"/>
      <c r="AN28" s="194"/>
      <c r="AO28" s="194"/>
      <c r="AP28" s="183"/>
      <c r="AQ28" s="183"/>
    </row>
    <row r="29" spans="1:43" ht="30" customHeight="1" x14ac:dyDescent="0.25">
      <c r="B29" s="431"/>
      <c r="D29" s="437"/>
      <c r="E29" s="428"/>
      <c r="F29" s="148" t="s">
        <v>18</v>
      </c>
      <c r="G29" s="149">
        <f>SUM(G27:G28)</f>
        <v>0</v>
      </c>
      <c r="H29" s="149">
        <f t="shared" ref="H29:AG29" si="4">SUM(H27:H28)</f>
        <v>0</v>
      </c>
      <c r="I29" s="149">
        <f t="shared" si="4"/>
        <v>0</v>
      </c>
      <c r="J29" s="149">
        <f t="shared" si="4"/>
        <v>0</v>
      </c>
      <c r="K29" s="149">
        <f t="shared" si="4"/>
        <v>0</v>
      </c>
      <c r="L29" s="149">
        <f t="shared" si="4"/>
        <v>0</v>
      </c>
      <c r="M29" s="149">
        <f t="shared" si="4"/>
        <v>0</v>
      </c>
      <c r="N29" s="149">
        <f t="shared" si="4"/>
        <v>0</v>
      </c>
      <c r="O29" s="149">
        <f t="shared" si="4"/>
        <v>0</v>
      </c>
      <c r="P29" s="149">
        <f t="shared" si="4"/>
        <v>0</v>
      </c>
      <c r="Q29" s="149">
        <f t="shared" si="4"/>
        <v>0</v>
      </c>
      <c r="R29" s="149">
        <f t="shared" si="4"/>
        <v>0</v>
      </c>
      <c r="S29" s="149">
        <f t="shared" si="4"/>
        <v>0</v>
      </c>
      <c r="T29" s="149">
        <f t="shared" si="4"/>
        <v>0</v>
      </c>
      <c r="U29" s="149">
        <f t="shared" si="4"/>
        <v>0</v>
      </c>
      <c r="V29" s="149">
        <f t="shared" si="4"/>
        <v>0</v>
      </c>
      <c r="W29" s="149">
        <f t="shared" si="4"/>
        <v>0</v>
      </c>
      <c r="X29" s="149">
        <f t="shared" si="4"/>
        <v>0</v>
      </c>
      <c r="Y29" s="149">
        <f t="shared" si="4"/>
        <v>0</v>
      </c>
      <c r="Z29" s="149">
        <f t="shared" si="4"/>
        <v>0</v>
      </c>
      <c r="AA29" s="149">
        <f t="shared" si="4"/>
        <v>0</v>
      </c>
      <c r="AB29" s="149">
        <f t="shared" si="4"/>
        <v>0</v>
      </c>
      <c r="AC29" s="149">
        <f t="shared" si="4"/>
        <v>0</v>
      </c>
      <c r="AD29" s="149">
        <f t="shared" si="4"/>
        <v>0</v>
      </c>
      <c r="AE29" s="149">
        <f t="shared" si="4"/>
        <v>0</v>
      </c>
      <c r="AF29" s="149">
        <f t="shared" si="4"/>
        <v>0</v>
      </c>
      <c r="AG29" s="150">
        <f t="shared" si="4"/>
        <v>0</v>
      </c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</row>
    <row r="30" spans="1:43" ht="30" customHeight="1" x14ac:dyDescent="0.25">
      <c r="B30" s="431"/>
      <c r="D30" s="433" t="s">
        <v>161</v>
      </c>
      <c r="E30" s="438" t="s">
        <v>13</v>
      </c>
      <c r="F30" s="151" t="s">
        <v>123</v>
      </c>
      <c r="G30" s="152">
        <f>G21-G13</f>
        <v>0</v>
      </c>
      <c r="H30" s="152">
        <f t="shared" ref="H30:AG30" si="5">H21-H13</f>
        <v>0</v>
      </c>
      <c r="I30" s="152">
        <f t="shared" si="5"/>
        <v>0</v>
      </c>
      <c r="J30" s="152">
        <f t="shared" si="5"/>
        <v>0</v>
      </c>
      <c r="K30" s="152">
        <f t="shared" si="5"/>
        <v>0</v>
      </c>
      <c r="L30" s="152">
        <f t="shared" si="5"/>
        <v>0</v>
      </c>
      <c r="M30" s="152">
        <f t="shared" si="5"/>
        <v>0</v>
      </c>
      <c r="N30" s="152">
        <f t="shared" si="5"/>
        <v>0</v>
      </c>
      <c r="O30" s="152">
        <f t="shared" si="5"/>
        <v>0</v>
      </c>
      <c r="P30" s="152">
        <f t="shared" si="5"/>
        <v>0</v>
      </c>
      <c r="Q30" s="152">
        <f t="shared" si="5"/>
        <v>0</v>
      </c>
      <c r="R30" s="152">
        <f t="shared" si="5"/>
        <v>0</v>
      </c>
      <c r="S30" s="152">
        <f t="shared" si="5"/>
        <v>0</v>
      </c>
      <c r="T30" s="152">
        <f t="shared" si="5"/>
        <v>0</v>
      </c>
      <c r="U30" s="152">
        <f t="shared" si="5"/>
        <v>0</v>
      </c>
      <c r="V30" s="152">
        <f t="shared" si="5"/>
        <v>0</v>
      </c>
      <c r="W30" s="152">
        <f t="shared" si="5"/>
        <v>0</v>
      </c>
      <c r="X30" s="152">
        <f t="shared" si="5"/>
        <v>0</v>
      </c>
      <c r="Y30" s="152">
        <f t="shared" si="5"/>
        <v>0</v>
      </c>
      <c r="Z30" s="152">
        <f t="shared" si="5"/>
        <v>0</v>
      </c>
      <c r="AA30" s="152">
        <f t="shared" si="5"/>
        <v>0</v>
      </c>
      <c r="AB30" s="152">
        <f t="shared" si="5"/>
        <v>0</v>
      </c>
      <c r="AC30" s="152">
        <f t="shared" si="5"/>
        <v>0</v>
      </c>
      <c r="AD30" s="152">
        <f t="shared" si="5"/>
        <v>0</v>
      </c>
      <c r="AE30" s="152">
        <f t="shared" si="5"/>
        <v>0</v>
      </c>
      <c r="AF30" s="152">
        <f t="shared" si="5"/>
        <v>0</v>
      </c>
      <c r="AG30" s="153">
        <f t="shared" si="5"/>
        <v>0</v>
      </c>
      <c r="AH30" s="194"/>
      <c r="AI30" s="194"/>
      <c r="AJ30" s="194"/>
      <c r="AK30" s="194"/>
      <c r="AL30" s="194"/>
      <c r="AM30" s="194"/>
      <c r="AN30" s="194"/>
      <c r="AO30" s="194"/>
      <c r="AP30" s="194"/>
      <c r="AQ30" s="194"/>
    </row>
    <row r="31" spans="1:43" ht="30" customHeight="1" x14ac:dyDescent="0.25">
      <c r="B31" s="431"/>
      <c r="D31" s="433"/>
      <c r="E31" s="438"/>
      <c r="F31" s="151" t="s">
        <v>124</v>
      </c>
      <c r="G31" s="152">
        <f>G22-G14</f>
        <v>0</v>
      </c>
      <c r="H31" s="152">
        <f t="shared" ref="H31:AG31" si="6">H22-H14</f>
        <v>0</v>
      </c>
      <c r="I31" s="152">
        <f t="shared" si="6"/>
        <v>0</v>
      </c>
      <c r="J31" s="152">
        <f t="shared" si="6"/>
        <v>0</v>
      </c>
      <c r="K31" s="152">
        <f t="shared" si="6"/>
        <v>0</v>
      </c>
      <c r="L31" s="152">
        <f t="shared" si="6"/>
        <v>0</v>
      </c>
      <c r="M31" s="152">
        <f t="shared" si="6"/>
        <v>0</v>
      </c>
      <c r="N31" s="152">
        <f t="shared" si="6"/>
        <v>0</v>
      </c>
      <c r="O31" s="152">
        <f t="shared" si="6"/>
        <v>0</v>
      </c>
      <c r="P31" s="152">
        <f t="shared" si="6"/>
        <v>0</v>
      </c>
      <c r="Q31" s="152">
        <f t="shared" si="6"/>
        <v>0</v>
      </c>
      <c r="R31" s="152">
        <f t="shared" si="6"/>
        <v>0</v>
      </c>
      <c r="S31" s="152">
        <f t="shared" si="6"/>
        <v>0</v>
      </c>
      <c r="T31" s="152">
        <f t="shared" si="6"/>
        <v>0</v>
      </c>
      <c r="U31" s="152">
        <f t="shared" si="6"/>
        <v>0</v>
      </c>
      <c r="V31" s="152">
        <f t="shared" si="6"/>
        <v>0</v>
      </c>
      <c r="W31" s="152">
        <f t="shared" si="6"/>
        <v>0</v>
      </c>
      <c r="X31" s="152">
        <f t="shared" si="6"/>
        <v>0</v>
      </c>
      <c r="Y31" s="152">
        <f t="shared" si="6"/>
        <v>0</v>
      </c>
      <c r="Z31" s="152">
        <f t="shared" si="6"/>
        <v>0</v>
      </c>
      <c r="AA31" s="152">
        <f t="shared" si="6"/>
        <v>0</v>
      </c>
      <c r="AB31" s="152">
        <f t="shared" si="6"/>
        <v>0</v>
      </c>
      <c r="AC31" s="152">
        <f t="shared" si="6"/>
        <v>0</v>
      </c>
      <c r="AD31" s="152">
        <f t="shared" si="6"/>
        <v>0</v>
      </c>
      <c r="AE31" s="152">
        <f t="shared" si="6"/>
        <v>0</v>
      </c>
      <c r="AF31" s="152">
        <f t="shared" si="6"/>
        <v>0</v>
      </c>
      <c r="AG31" s="153">
        <f t="shared" si="6"/>
        <v>0</v>
      </c>
      <c r="AH31" s="194"/>
      <c r="AI31" s="194"/>
      <c r="AJ31" s="194"/>
      <c r="AK31" s="194"/>
      <c r="AL31" s="194"/>
      <c r="AM31" s="194"/>
      <c r="AN31" s="194"/>
      <c r="AO31" s="194"/>
      <c r="AP31" s="194"/>
      <c r="AQ31" s="194"/>
    </row>
    <row r="32" spans="1:43" ht="30" customHeight="1" x14ac:dyDescent="0.25">
      <c r="B32" s="431"/>
      <c r="D32" s="433"/>
      <c r="E32" s="438"/>
      <c r="F32" s="151" t="s">
        <v>125</v>
      </c>
      <c r="G32" s="152">
        <f>G23-G15</f>
        <v>0</v>
      </c>
      <c r="H32" s="152">
        <f t="shared" ref="H32:AG32" si="7">H23-H15</f>
        <v>0</v>
      </c>
      <c r="I32" s="152">
        <f t="shared" si="7"/>
        <v>0</v>
      </c>
      <c r="J32" s="152">
        <f t="shared" si="7"/>
        <v>0</v>
      </c>
      <c r="K32" s="152">
        <f t="shared" si="7"/>
        <v>0</v>
      </c>
      <c r="L32" s="152">
        <f t="shared" si="7"/>
        <v>0</v>
      </c>
      <c r="M32" s="152">
        <f t="shared" si="7"/>
        <v>0</v>
      </c>
      <c r="N32" s="152">
        <f t="shared" si="7"/>
        <v>0</v>
      </c>
      <c r="O32" s="152">
        <f t="shared" si="7"/>
        <v>0</v>
      </c>
      <c r="P32" s="152">
        <f t="shared" si="7"/>
        <v>0</v>
      </c>
      <c r="Q32" s="152">
        <f t="shared" si="7"/>
        <v>0</v>
      </c>
      <c r="R32" s="152">
        <f t="shared" si="7"/>
        <v>1837804.1271392691</v>
      </c>
      <c r="S32" s="152">
        <f t="shared" si="7"/>
        <v>0</v>
      </c>
      <c r="T32" s="152">
        <f t="shared" si="7"/>
        <v>0</v>
      </c>
      <c r="U32" s="152">
        <f t="shared" si="7"/>
        <v>2918198.9520010944</v>
      </c>
      <c r="V32" s="152">
        <f t="shared" si="7"/>
        <v>0</v>
      </c>
      <c r="W32" s="152">
        <f t="shared" si="7"/>
        <v>0</v>
      </c>
      <c r="X32" s="152">
        <f t="shared" si="7"/>
        <v>0</v>
      </c>
      <c r="Y32" s="152">
        <f t="shared" si="7"/>
        <v>0</v>
      </c>
      <c r="Z32" s="152">
        <f t="shared" si="7"/>
        <v>0</v>
      </c>
      <c r="AA32" s="152">
        <f t="shared" si="7"/>
        <v>0</v>
      </c>
      <c r="AB32" s="152">
        <f t="shared" si="7"/>
        <v>0</v>
      </c>
      <c r="AC32" s="152">
        <f t="shared" si="7"/>
        <v>0</v>
      </c>
      <c r="AD32" s="152">
        <f t="shared" si="7"/>
        <v>2880844.4610228692</v>
      </c>
      <c r="AE32" s="152">
        <f t="shared" si="7"/>
        <v>0</v>
      </c>
      <c r="AF32" s="152">
        <f t="shared" si="7"/>
        <v>0</v>
      </c>
      <c r="AG32" s="153">
        <f t="shared" si="7"/>
        <v>4683701.8288271967</v>
      </c>
      <c r="AH32" s="194"/>
      <c r="AI32" s="194"/>
      <c r="AJ32" s="194"/>
      <c r="AK32" s="194"/>
      <c r="AL32" s="194"/>
      <c r="AM32" s="194"/>
      <c r="AN32" s="194"/>
      <c r="AO32" s="194"/>
      <c r="AP32" s="194"/>
      <c r="AQ32" s="194"/>
    </row>
    <row r="33" spans="2:43" ht="30" customHeight="1" x14ac:dyDescent="0.25">
      <c r="B33" s="431"/>
      <c r="D33" s="433"/>
      <c r="E33" s="438"/>
      <c r="F33" s="154" t="s">
        <v>19</v>
      </c>
      <c r="G33" s="155">
        <f>SUM(G30:G32)</f>
        <v>0</v>
      </c>
      <c r="H33" s="155">
        <f t="shared" ref="H33:AG33" si="8">SUM(H30:H32)</f>
        <v>0</v>
      </c>
      <c r="I33" s="155">
        <f t="shared" si="8"/>
        <v>0</v>
      </c>
      <c r="J33" s="155">
        <f t="shared" si="8"/>
        <v>0</v>
      </c>
      <c r="K33" s="155">
        <f t="shared" si="8"/>
        <v>0</v>
      </c>
      <c r="L33" s="155">
        <f t="shared" si="8"/>
        <v>0</v>
      </c>
      <c r="M33" s="155">
        <f t="shared" si="8"/>
        <v>0</v>
      </c>
      <c r="N33" s="155">
        <f t="shared" si="8"/>
        <v>0</v>
      </c>
      <c r="O33" s="155">
        <f t="shared" si="8"/>
        <v>0</v>
      </c>
      <c r="P33" s="155">
        <f t="shared" si="8"/>
        <v>0</v>
      </c>
      <c r="Q33" s="155">
        <f t="shared" si="8"/>
        <v>0</v>
      </c>
      <c r="R33" s="155">
        <f t="shared" si="8"/>
        <v>1837804.1271392691</v>
      </c>
      <c r="S33" s="155">
        <f t="shared" si="8"/>
        <v>0</v>
      </c>
      <c r="T33" s="155">
        <f t="shared" si="8"/>
        <v>0</v>
      </c>
      <c r="U33" s="155">
        <f t="shared" si="8"/>
        <v>2918198.9520010944</v>
      </c>
      <c r="V33" s="155">
        <f t="shared" si="8"/>
        <v>0</v>
      </c>
      <c r="W33" s="155">
        <f t="shared" si="8"/>
        <v>0</v>
      </c>
      <c r="X33" s="155">
        <f t="shared" si="8"/>
        <v>0</v>
      </c>
      <c r="Y33" s="155">
        <f t="shared" si="8"/>
        <v>0</v>
      </c>
      <c r="Z33" s="155">
        <f t="shared" si="8"/>
        <v>0</v>
      </c>
      <c r="AA33" s="155">
        <f t="shared" si="8"/>
        <v>0</v>
      </c>
      <c r="AB33" s="155">
        <f t="shared" si="8"/>
        <v>0</v>
      </c>
      <c r="AC33" s="155">
        <f t="shared" si="8"/>
        <v>0</v>
      </c>
      <c r="AD33" s="155">
        <f t="shared" si="8"/>
        <v>2880844.4610228692</v>
      </c>
      <c r="AE33" s="155">
        <f t="shared" si="8"/>
        <v>0</v>
      </c>
      <c r="AF33" s="155">
        <f t="shared" si="8"/>
        <v>0</v>
      </c>
      <c r="AG33" s="156">
        <f t="shared" si="8"/>
        <v>4683701.8288271967</v>
      </c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</row>
    <row r="34" spans="2:43" ht="30" customHeight="1" x14ac:dyDescent="0.25">
      <c r="B34" s="431"/>
      <c r="D34" s="433"/>
      <c r="E34" s="439" t="s">
        <v>21</v>
      </c>
      <c r="F34" s="157" t="s">
        <v>17</v>
      </c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9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</row>
    <row r="35" spans="2:43" ht="30" customHeight="1" x14ac:dyDescent="0.25">
      <c r="B35" s="431"/>
      <c r="D35" s="433"/>
      <c r="E35" s="439"/>
      <c r="F35" s="160" t="s">
        <v>23</v>
      </c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2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</row>
    <row r="36" spans="2:43" ht="30" customHeight="1" x14ac:dyDescent="0.25">
      <c r="B36" s="431"/>
      <c r="D36" s="433"/>
      <c r="E36" s="440" t="s">
        <v>38</v>
      </c>
      <c r="F36" s="163" t="s">
        <v>40</v>
      </c>
      <c r="G36" s="164">
        <f>G25-G17</f>
        <v>0</v>
      </c>
      <c r="H36" s="164">
        <f t="shared" ref="H36:AG36" si="9">H25-H17</f>
        <v>-1391.94</v>
      </c>
      <c r="I36" s="164">
        <f t="shared" si="9"/>
        <v>-1441.0754819999997</v>
      </c>
      <c r="J36" s="164">
        <f t="shared" si="9"/>
        <v>-1492.3057153850996</v>
      </c>
      <c r="K36" s="164">
        <f t="shared" si="9"/>
        <v>-1543.1187249939621</v>
      </c>
      <c r="L36" s="164">
        <f t="shared" si="9"/>
        <v>-1593.4243954287651</v>
      </c>
      <c r="M36" s="164">
        <f t="shared" si="9"/>
        <v>-1644.2546336429427</v>
      </c>
      <c r="N36" s="164">
        <f t="shared" si="9"/>
        <v>-1696.7063564561527</v>
      </c>
      <c r="O36" s="164">
        <f t="shared" si="9"/>
        <v>-1750.831289227104</v>
      </c>
      <c r="P36" s="164">
        <f t="shared" si="9"/>
        <v>-1806.6828073534487</v>
      </c>
      <c r="Q36" s="164">
        <f t="shared" si="9"/>
        <v>-1864.3159889080237</v>
      </c>
      <c r="R36" s="164">
        <f t="shared" si="9"/>
        <v>-1923.7876689541895</v>
      </c>
      <c r="S36" s="164">
        <f t="shared" si="9"/>
        <v>-1985.1564955938281</v>
      </c>
      <c r="T36" s="164">
        <f t="shared" si="9"/>
        <v>-2048.4829878032715</v>
      </c>
      <c r="U36" s="164">
        <f t="shared" si="9"/>
        <v>-2113.8295951141959</v>
      </c>
      <c r="V36" s="164">
        <f t="shared" si="9"/>
        <v>-2181.2607591983392</v>
      </c>
      <c r="W36" s="164">
        <f t="shared" si="9"/>
        <v>-2250.8429774167662</v>
      </c>
      <c r="X36" s="164">
        <f t="shared" si="9"/>
        <v>-2322.6448683963608</v>
      </c>
      <c r="Y36" s="164">
        <f t="shared" si="9"/>
        <v>-2396.737239698205</v>
      </c>
      <c r="Z36" s="164">
        <f t="shared" si="9"/>
        <v>-2473.1931576445782</v>
      </c>
      <c r="AA36" s="164">
        <f t="shared" si="9"/>
        <v>-2552.0880193734401</v>
      </c>
      <c r="AB36" s="164">
        <f t="shared" si="9"/>
        <v>-2633.4996271914529</v>
      </c>
      <c r="AC36" s="164">
        <f t="shared" si="9"/>
        <v>-2717.5082652988604</v>
      </c>
      <c r="AD36" s="164">
        <f t="shared" si="9"/>
        <v>-2804.1967789618943</v>
      </c>
      <c r="AE36" s="164">
        <f t="shared" si="9"/>
        <v>-2893.6506562107793</v>
      </c>
      <c r="AF36" s="164">
        <f t="shared" si="9"/>
        <v>-2985.9581121439032</v>
      </c>
      <c r="AG36" s="165">
        <f t="shared" si="9"/>
        <v>-3081.2101759212937</v>
      </c>
      <c r="AH36" s="183"/>
      <c r="AI36" s="183"/>
      <c r="AJ36" s="183"/>
      <c r="AK36" s="183"/>
      <c r="AL36" s="183"/>
      <c r="AM36" s="183"/>
      <c r="AN36" s="183"/>
      <c r="AO36" s="183"/>
      <c r="AP36" s="183"/>
      <c r="AQ36" s="183"/>
    </row>
    <row r="37" spans="2:43" ht="30" customHeight="1" thickBot="1" x14ac:dyDescent="0.3">
      <c r="B37" s="435"/>
      <c r="D37" s="434"/>
      <c r="E37" s="441"/>
      <c r="F37" s="166" t="s">
        <v>41</v>
      </c>
      <c r="G37" s="167">
        <f>G36</f>
        <v>0</v>
      </c>
      <c r="H37" s="167">
        <f t="shared" ref="H37:AG37" si="10">H36</f>
        <v>-1391.94</v>
      </c>
      <c r="I37" s="167">
        <f t="shared" si="10"/>
        <v>-1441.0754819999997</v>
      </c>
      <c r="J37" s="167">
        <f t="shared" si="10"/>
        <v>-1492.3057153850996</v>
      </c>
      <c r="K37" s="167">
        <f t="shared" si="10"/>
        <v>-1543.1187249939621</v>
      </c>
      <c r="L37" s="167">
        <f t="shared" si="10"/>
        <v>-1593.4243954287651</v>
      </c>
      <c r="M37" s="167">
        <f t="shared" si="10"/>
        <v>-1644.2546336429427</v>
      </c>
      <c r="N37" s="167">
        <f t="shared" si="10"/>
        <v>-1696.7063564561527</v>
      </c>
      <c r="O37" s="167">
        <f t="shared" si="10"/>
        <v>-1750.831289227104</v>
      </c>
      <c r="P37" s="167">
        <f t="shared" si="10"/>
        <v>-1806.6828073534487</v>
      </c>
      <c r="Q37" s="167">
        <f t="shared" si="10"/>
        <v>-1864.3159889080237</v>
      </c>
      <c r="R37" s="167">
        <f t="shared" si="10"/>
        <v>-1923.7876689541895</v>
      </c>
      <c r="S37" s="167">
        <f t="shared" si="10"/>
        <v>-1985.1564955938281</v>
      </c>
      <c r="T37" s="167">
        <f t="shared" si="10"/>
        <v>-2048.4829878032715</v>
      </c>
      <c r="U37" s="167">
        <f t="shared" si="10"/>
        <v>-2113.8295951141959</v>
      </c>
      <c r="V37" s="167">
        <f t="shared" si="10"/>
        <v>-2181.2607591983392</v>
      </c>
      <c r="W37" s="167">
        <f t="shared" si="10"/>
        <v>-2250.8429774167662</v>
      </c>
      <c r="X37" s="167">
        <f t="shared" si="10"/>
        <v>-2322.6448683963608</v>
      </c>
      <c r="Y37" s="167">
        <f t="shared" si="10"/>
        <v>-2396.737239698205</v>
      </c>
      <c r="Z37" s="167">
        <f t="shared" si="10"/>
        <v>-2473.1931576445782</v>
      </c>
      <c r="AA37" s="167">
        <f t="shared" si="10"/>
        <v>-2552.0880193734401</v>
      </c>
      <c r="AB37" s="167">
        <f t="shared" si="10"/>
        <v>-2633.4996271914529</v>
      </c>
      <c r="AC37" s="167">
        <f t="shared" si="10"/>
        <v>-2717.5082652988604</v>
      </c>
      <c r="AD37" s="167">
        <f t="shared" si="10"/>
        <v>-2804.1967789618943</v>
      </c>
      <c r="AE37" s="167">
        <f t="shared" si="10"/>
        <v>-2893.6506562107793</v>
      </c>
      <c r="AF37" s="167">
        <f t="shared" si="10"/>
        <v>-2985.9581121439032</v>
      </c>
      <c r="AG37" s="168">
        <f t="shared" si="10"/>
        <v>-3081.2101759212937</v>
      </c>
      <c r="AH37" s="183"/>
      <c r="AI37" s="183"/>
      <c r="AJ37" s="183"/>
      <c r="AK37" s="183"/>
      <c r="AL37" s="183"/>
      <c r="AM37" s="183"/>
      <c r="AN37" s="183"/>
      <c r="AO37" s="183"/>
      <c r="AP37" s="183"/>
      <c r="AQ37" s="183"/>
    </row>
    <row r="38" spans="2:43" ht="30" customHeight="1" thickBot="1" x14ac:dyDescent="0.3">
      <c r="D38" s="8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3"/>
      <c r="AI38" s="183"/>
      <c r="AJ38" s="183"/>
      <c r="AK38" s="183"/>
      <c r="AL38" s="183"/>
      <c r="AM38" s="183"/>
      <c r="AN38" s="183"/>
      <c r="AO38" s="183"/>
      <c r="AP38" s="183"/>
      <c r="AQ38" s="183"/>
    </row>
    <row r="39" spans="2:43" ht="30" customHeight="1" x14ac:dyDescent="0.25">
      <c r="B39" s="445" t="s">
        <v>162</v>
      </c>
      <c r="C39" s="196"/>
      <c r="D39" s="442" t="s">
        <v>161</v>
      </c>
      <c r="E39" s="128" t="s">
        <v>38</v>
      </c>
      <c r="F39" s="197" t="s">
        <v>29</v>
      </c>
      <c r="G39" s="198">
        <f>G37</f>
        <v>0</v>
      </c>
      <c r="H39" s="198">
        <f t="shared" ref="H39:AG39" si="11">H37</f>
        <v>-1391.94</v>
      </c>
      <c r="I39" s="198">
        <f t="shared" si="11"/>
        <v>-1441.0754819999997</v>
      </c>
      <c r="J39" s="198">
        <f t="shared" si="11"/>
        <v>-1492.3057153850996</v>
      </c>
      <c r="K39" s="198">
        <f t="shared" si="11"/>
        <v>-1543.1187249939621</v>
      </c>
      <c r="L39" s="198">
        <f t="shared" si="11"/>
        <v>-1593.4243954287651</v>
      </c>
      <c r="M39" s="198">
        <f t="shared" si="11"/>
        <v>-1644.2546336429427</v>
      </c>
      <c r="N39" s="198">
        <f t="shared" si="11"/>
        <v>-1696.7063564561527</v>
      </c>
      <c r="O39" s="198">
        <f t="shared" si="11"/>
        <v>-1750.831289227104</v>
      </c>
      <c r="P39" s="198">
        <f t="shared" si="11"/>
        <v>-1806.6828073534487</v>
      </c>
      <c r="Q39" s="198">
        <f t="shared" si="11"/>
        <v>-1864.3159889080237</v>
      </c>
      <c r="R39" s="198">
        <f t="shared" si="11"/>
        <v>-1923.7876689541895</v>
      </c>
      <c r="S39" s="198">
        <f t="shared" si="11"/>
        <v>-1985.1564955938281</v>
      </c>
      <c r="T39" s="198">
        <f t="shared" si="11"/>
        <v>-2048.4829878032715</v>
      </c>
      <c r="U39" s="198">
        <f t="shared" si="11"/>
        <v>-2113.8295951141959</v>
      </c>
      <c r="V39" s="198">
        <f t="shared" si="11"/>
        <v>-2181.2607591983392</v>
      </c>
      <c r="W39" s="198">
        <f t="shared" si="11"/>
        <v>-2250.8429774167662</v>
      </c>
      <c r="X39" s="198">
        <f t="shared" si="11"/>
        <v>-2322.6448683963608</v>
      </c>
      <c r="Y39" s="198">
        <f t="shared" si="11"/>
        <v>-2396.737239698205</v>
      </c>
      <c r="Z39" s="198">
        <f t="shared" si="11"/>
        <v>-2473.1931576445782</v>
      </c>
      <c r="AA39" s="198">
        <f t="shared" si="11"/>
        <v>-2552.0880193734401</v>
      </c>
      <c r="AB39" s="198">
        <f t="shared" si="11"/>
        <v>-2633.4996271914529</v>
      </c>
      <c r="AC39" s="198">
        <f t="shared" si="11"/>
        <v>-2717.5082652988604</v>
      </c>
      <c r="AD39" s="198">
        <f t="shared" si="11"/>
        <v>-2804.1967789618943</v>
      </c>
      <c r="AE39" s="198">
        <f t="shared" si="11"/>
        <v>-2893.6506562107793</v>
      </c>
      <c r="AF39" s="198">
        <f t="shared" si="11"/>
        <v>-2985.9581121439032</v>
      </c>
      <c r="AG39" s="199">
        <f t="shared" si="11"/>
        <v>-3081.2101759212937</v>
      </c>
      <c r="AH39" s="183"/>
      <c r="AI39" s="183"/>
      <c r="AJ39" s="183"/>
      <c r="AK39" s="183"/>
      <c r="AL39" s="183"/>
      <c r="AM39" s="183"/>
      <c r="AN39" s="183"/>
      <c r="AO39" s="183"/>
      <c r="AP39" s="183"/>
      <c r="AQ39" s="183"/>
    </row>
    <row r="40" spans="2:43" ht="30" customHeight="1" x14ac:dyDescent="0.25">
      <c r="B40" s="446"/>
      <c r="C40" s="196"/>
      <c r="D40" s="443"/>
      <c r="E40" s="28" t="s">
        <v>127</v>
      </c>
      <c r="F40" s="200" t="s">
        <v>30</v>
      </c>
      <c r="G40" s="152">
        <f>G32</f>
        <v>0</v>
      </c>
      <c r="H40" s="152">
        <f t="shared" ref="H40:AG40" si="12">H32</f>
        <v>0</v>
      </c>
      <c r="I40" s="152">
        <f t="shared" si="12"/>
        <v>0</v>
      </c>
      <c r="J40" s="152">
        <f t="shared" si="12"/>
        <v>0</v>
      </c>
      <c r="K40" s="152">
        <f t="shared" si="12"/>
        <v>0</v>
      </c>
      <c r="L40" s="152">
        <f t="shared" si="12"/>
        <v>0</v>
      </c>
      <c r="M40" s="152">
        <f t="shared" si="12"/>
        <v>0</v>
      </c>
      <c r="N40" s="152">
        <f t="shared" si="12"/>
        <v>0</v>
      </c>
      <c r="O40" s="152">
        <f t="shared" si="12"/>
        <v>0</v>
      </c>
      <c r="P40" s="152">
        <f t="shared" si="12"/>
        <v>0</v>
      </c>
      <c r="Q40" s="152">
        <f t="shared" si="12"/>
        <v>0</v>
      </c>
      <c r="R40" s="152">
        <f t="shared" si="12"/>
        <v>1837804.1271392691</v>
      </c>
      <c r="S40" s="152">
        <f t="shared" si="12"/>
        <v>0</v>
      </c>
      <c r="T40" s="152">
        <f t="shared" si="12"/>
        <v>0</v>
      </c>
      <c r="U40" s="152">
        <f t="shared" si="12"/>
        <v>2918198.9520010944</v>
      </c>
      <c r="V40" s="152">
        <f t="shared" si="12"/>
        <v>0</v>
      </c>
      <c r="W40" s="152">
        <f t="shared" si="12"/>
        <v>0</v>
      </c>
      <c r="X40" s="152">
        <f t="shared" si="12"/>
        <v>0</v>
      </c>
      <c r="Y40" s="152">
        <f t="shared" si="12"/>
        <v>0</v>
      </c>
      <c r="Z40" s="152">
        <f t="shared" si="12"/>
        <v>0</v>
      </c>
      <c r="AA40" s="152">
        <f t="shared" si="12"/>
        <v>0</v>
      </c>
      <c r="AB40" s="152">
        <f t="shared" si="12"/>
        <v>0</v>
      </c>
      <c r="AC40" s="152">
        <f t="shared" si="12"/>
        <v>0</v>
      </c>
      <c r="AD40" s="152">
        <f t="shared" si="12"/>
        <v>2880844.4610228692</v>
      </c>
      <c r="AE40" s="152">
        <f t="shared" si="12"/>
        <v>0</v>
      </c>
      <c r="AF40" s="152">
        <f t="shared" si="12"/>
        <v>0</v>
      </c>
      <c r="AG40" s="153">
        <f t="shared" si="12"/>
        <v>4683701.8288271967</v>
      </c>
      <c r="AH40" s="183"/>
      <c r="AI40" s="183"/>
      <c r="AJ40" s="183"/>
      <c r="AK40" s="183"/>
      <c r="AL40" s="183"/>
      <c r="AM40" s="183"/>
      <c r="AN40" s="183"/>
      <c r="AO40" s="183"/>
      <c r="AP40" s="183"/>
      <c r="AQ40" s="183"/>
    </row>
    <row r="41" spans="2:43" ht="30" customHeight="1" x14ac:dyDescent="0.25">
      <c r="B41" s="446"/>
      <c r="C41" s="196"/>
      <c r="D41" s="443"/>
      <c r="E41" s="21"/>
      <c r="F41" s="21" t="s">
        <v>31</v>
      </c>
      <c r="G41" s="201">
        <f>NPV(E7, G39:AG39)</f>
        <v>-12529.785049672299</v>
      </c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83"/>
      <c r="AA41" s="183"/>
      <c r="AB41" s="183"/>
      <c r="AC41" s="183"/>
      <c r="AD41" s="183"/>
      <c r="AE41" s="183"/>
      <c r="AF41" s="183"/>
      <c r="AG41" s="202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</row>
    <row r="42" spans="2:43" ht="30" customHeight="1" thickBot="1" x14ac:dyDescent="0.3">
      <c r="B42" s="447"/>
      <c r="C42" s="196"/>
      <c r="D42" s="444"/>
      <c r="E42" s="129"/>
      <c r="F42" s="129" t="s">
        <v>32</v>
      </c>
      <c r="G42" s="203">
        <f>NPV(E7, G40:AG40)</f>
        <v>1414294.2214483565</v>
      </c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5"/>
      <c r="AA42" s="205"/>
      <c r="AB42" s="205"/>
      <c r="AC42" s="205"/>
      <c r="AD42" s="205"/>
      <c r="AE42" s="205"/>
      <c r="AF42" s="205"/>
      <c r="AG42" s="206"/>
      <c r="AH42" s="183"/>
      <c r="AI42" s="183"/>
      <c r="AJ42" s="183"/>
      <c r="AK42" s="183"/>
      <c r="AL42" s="183"/>
      <c r="AM42" s="183"/>
      <c r="AN42" s="183"/>
      <c r="AO42" s="183"/>
      <c r="AP42" s="183"/>
      <c r="AQ42" s="183"/>
    </row>
    <row r="43" spans="2:43" ht="15" customHeight="1" thickBot="1" x14ac:dyDescent="0.3">
      <c r="B43" s="26"/>
      <c r="C43" s="196"/>
      <c r="D43" s="38"/>
      <c r="E43" s="27"/>
      <c r="F43" s="27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83"/>
      <c r="AA43" s="183"/>
      <c r="AB43" s="183"/>
      <c r="AC43" s="183"/>
      <c r="AD43" s="183"/>
      <c r="AE43" s="183"/>
      <c r="AF43" s="183"/>
      <c r="AG43" s="183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</row>
    <row r="44" spans="2:43" ht="30" customHeight="1" x14ac:dyDescent="0.25">
      <c r="B44" s="445" t="s">
        <v>163</v>
      </c>
      <c r="C44" s="196"/>
      <c r="D44" s="455" t="s">
        <v>161</v>
      </c>
      <c r="E44" s="128" t="s">
        <v>38</v>
      </c>
      <c r="F44" s="197" t="s">
        <v>29</v>
      </c>
      <c r="G44" s="198">
        <f t="shared" ref="G44:AG44" si="13">G37</f>
        <v>0</v>
      </c>
      <c r="H44" s="198">
        <f t="shared" si="13"/>
        <v>-1391.94</v>
      </c>
      <c r="I44" s="198">
        <f t="shared" si="13"/>
        <v>-1441.0754819999997</v>
      </c>
      <c r="J44" s="198">
        <f t="shared" si="13"/>
        <v>-1492.3057153850996</v>
      </c>
      <c r="K44" s="198">
        <f t="shared" si="13"/>
        <v>-1543.1187249939621</v>
      </c>
      <c r="L44" s="198">
        <f t="shared" si="13"/>
        <v>-1593.4243954287651</v>
      </c>
      <c r="M44" s="198">
        <f t="shared" si="13"/>
        <v>-1644.2546336429427</v>
      </c>
      <c r="N44" s="198">
        <f t="shared" si="13"/>
        <v>-1696.7063564561527</v>
      </c>
      <c r="O44" s="198">
        <f t="shared" si="13"/>
        <v>-1750.831289227104</v>
      </c>
      <c r="P44" s="198">
        <f t="shared" si="13"/>
        <v>-1806.6828073534487</v>
      </c>
      <c r="Q44" s="198">
        <f t="shared" si="13"/>
        <v>-1864.3159889080237</v>
      </c>
      <c r="R44" s="198">
        <f t="shared" si="13"/>
        <v>-1923.7876689541895</v>
      </c>
      <c r="S44" s="198">
        <f t="shared" si="13"/>
        <v>-1985.1564955938281</v>
      </c>
      <c r="T44" s="198">
        <f t="shared" si="13"/>
        <v>-2048.4829878032715</v>
      </c>
      <c r="U44" s="198">
        <f t="shared" si="13"/>
        <v>-2113.8295951141959</v>
      </c>
      <c r="V44" s="198">
        <f t="shared" si="13"/>
        <v>-2181.2607591983392</v>
      </c>
      <c r="W44" s="198">
        <f t="shared" si="13"/>
        <v>-2250.8429774167662</v>
      </c>
      <c r="X44" s="198">
        <f t="shared" si="13"/>
        <v>-2322.6448683963608</v>
      </c>
      <c r="Y44" s="198">
        <f t="shared" si="13"/>
        <v>-2396.737239698205</v>
      </c>
      <c r="Z44" s="198">
        <f t="shared" si="13"/>
        <v>-2473.1931576445782</v>
      </c>
      <c r="AA44" s="198">
        <f t="shared" si="13"/>
        <v>-2552.0880193734401</v>
      </c>
      <c r="AB44" s="198">
        <f t="shared" si="13"/>
        <v>-2633.4996271914529</v>
      </c>
      <c r="AC44" s="198">
        <f t="shared" si="13"/>
        <v>-2717.5082652988604</v>
      </c>
      <c r="AD44" s="198">
        <f t="shared" si="13"/>
        <v>-2804.1967789618943</v>
      </c>
      <c r="AE44" s="198">
        <f t="shared" si="13"/>
        <v>-2893.6506562107793</v>
      </c>
      <c r="AF44" s="198">
        <f t="shared" si="13"/>
        <v>-2985.9581121439032</v>
      </c>
      <c r="AG44" s="199">
        <f t="shared" si="13"/>
        <v>-3081.2101759212937</v>
      </c>
      <c r="AH44" s="172"/>
      <c r="AI44" s="172"/>
      <c r="AJ44" s="172"/>
      <c r="AK44" s="172"/>
      <c r="AL44" s="172"/>
      <c r="AM44" s="172"/>
      <c r="AN44" s="172"/>
      <c r="AO44" s="172"/>
      <c r="AP44" s="172"/>
      <c r="AQ44" s="172"/>
    </row>
    <row r="45" spans="2:43" ht="30" customHeight="1" x14ac:dyDescent="0.25">
      <c r="B45" s="446"/>
      <c r="C45" s="196"/>
      <c r="D45" s="453"/>
      <c r="E45" s="28" t="s">
        <v>127</v>
      </c>
      <c r="F45" s="200" t="s">
        <v>30</v>
      </c>
      <c r="G45" s="152">
        <f t="shared" ref="G45:AG45" si="14">G33</f>
        <v>0</v>
      </c>
      <c r="H45" s="152">
        <f t="shared" si="14"/>
        <v>0</v>
      </c>
      <c r="I45" s="152">
        <f t="shared" si="14"/>
        <v>0</v>
      </c>
      <c r="J45" s="152">
        <f t="shared" si="14"/>
        <v>0</v>
      </c>
      <c r="K45" s="152">
        <f t="shared" si="14"/>
        <v>0</v>
      </c>
      <c r="L45" s="152">
        <f t="shared" si="14"/>
        <v>0</v>
      </c>
      <c r="M45" s="152">
        <f t="shared" si="14"/>
        <v>0</v>
      </c>
      <c r="N45" s="152">
        <f t="shared" si="14"/>
        <v>0</v>
      </c>
      <c r="O45" s="152">
        <f t="shared" si="14"/>
        <v>0</v>
      </c>
      <c r="P45" s="152">
        <f t="shared" si="14"/>
        <v>0</v>
      </c>
      <c r="Q45" s="152">
        <f t="shared" si="14"/>
        <v>0</v>
      </c>
      <c r="R45" s="152">
        <f t="shared" si="14"/>
        <v>1837804.1271392691</v>
      </c>
      <c r="S45" s="152">
        <f t="shared" si="14"/>
        <v>0</v>
      </c>
      <c r="T45" s="152">
        <f t="shared" si="14"/>
        <v>0</v>
      </c>
      <c r="U45" s="152">
        <f t="shared" si="14"/>
        <v>2918198.9520010944</v>
      </c>
      <c r="V45" s="152">
        <f t="shared" si="14"/>
        <v>0</v>
      </c>
      <c r="W45" s="152">
        <f t="shared" si="14"/>
        <v>0</v>
      </c>
      <c r="X45" s="152">
        <f t="shared" si="14"/>
        <v>0</v>
      </c>
      <c r="Y45" s="152">
        <f t="shared" si="14"/>
        <v>0</v>
      </c>
      <c r="Z45" s="152">
        <f t="shared" si="14"/>
        <v>0</v>
      </c>
      <c r="AA45" s="152">
        <f t="shared" si="14"/>
        <v>0</v>
      </c>
      <c r="AB45" s="152">
        <f t="shared" si="14"/>
        <v>0</v>
      </c>
      <c r="AC45" s="152">
        <f t="shared" si="14"/>
        <v>0</v>
      </c>
      <c r="AD45" s="152">
        <f t="shared" si="14"/>
        <v>2880844.4610228692</v>
      </c>
      <c r="AE45" s="152">
        <f t="shared" si="14"/>
        <v>0</v>
      </c>
      <c r="AF45" s="152">
        <f t="shared" si="14"/>
        <v>0</v>
      </c>
      <c r="AG45" s="153">
        <f t="shared" si="14"/>
        <v>4683701.8288271967</v>
      </c>
      <c r="AH45" s="172"/>
      <c r="AI45" s="172"/>
      <c r="AJ45" s="172"/>
      <c r="AK45" s="172"/>
      <c r="AL45" s="172"/>
      <c r="AM45" s="172"/>
      <c r="AN45" s="172"/>
      <c r="AO45" s="172"/>
      <c r="AP45" s="172"/>
      <c r="AQ45" s="172"/>
    </row>
    <row r="46" spans="2:43" ht="30" customHeight="1" x14ac:dyDescent="0.25">
      <c r="B46" s="446"/>
      <c r="C46" s="196"/>
      <c r="D46" s="453"/>
      <c r="E46" s="22"/>
      <c r="F46" s="22" t="s">
        <v>31</v>
      </c>
      <c r="G46" s="207">
        <f>NPV(E7, G44:AG44)</f>
        <v>-12529.785049672299</v>
      </c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83"/>
      <c r="AA46" s="183"/>
      <c r="AB46" s="183"/>
      <c r="AC46" s="183"/>
      <c r="AD46" s="183"/>
      <c r="AE46" s="183"/>
      <c r="AF46" s="183"/>
      <c r="AG46" s="202"/>
      <c r="AH46" s="172"/>
      <c r="AI46" s="172"/>
      <c r="AJ46" s="172"/>
      <c r="AK46" s="172"/>
      <c r="AL46" s="172"/>
      <c r="AM46" s="172"/>
      <c r="AN46" s="172"/>
      <c r="AO46" s="172"/>
      <c r="AP46" s="172"/>
      <c r="AQ46" s="172"/>
    </row>
    <row r="47" spans="2:43" ht="30" customHeight="1" thickBot="1" x14ac:dyDescent="0.3">
      <c r="B47" s="447"/>
      <c r="C47" s="196"/>
      <c r="D47" s="454"/>
      <c r="E47" s="23"/>
      <c r="F47" s="23" t="s">
        <v>32</v>
      </c>
      <c r="G47" s="208">
        <f>NPV(E7, G45:AG45)</f>
        <v>1414294.2214483565</v>
      </c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5"/>
      <c r="AA47" s="205"/>
      <c r="AB47" s="205"/>
      <c r="AC47" s="205"/>
      <c r="AD47" s="205"/>
      <c r="AE47" s="205"/>
      <c r="AF47" s="205"/>
      <c r="AG47" s="206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</row>
    <row r="48" spans="2:43" ht="15.75" customHeight="1" thickBot="1" x14ac:dyDescent="0.3">
      <c r="D48" s="8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187"/>
      <c r="AA48" s="187"/>
      <c r="AB48" s="187"/>
      <c r="AC48" s="187"/>
      <c r="AD48" s="187"/>
      <c r="AE48" s="187"/>
      <c r="AF48" s="187"/>
      <c r="AG48" s="187"/>
      <c r="AH48" s="172"/>
      <c r="AI48" s="172"/>
      <c r="AJ48" s="172"/>
      <c r="AK48" s="172"/>
      <c r="AL48" s="172"/>
      <c r="AM48" s="172"/>
      <c r="AN48" s="172"/>
      <c r="AO48" s="172"/>
      <c r="AP48" s="172"/>
      <c r="AQ48" s="172"/>
    </row>
    <row r="49" spans="2:43" ht="30" customHeight="1" x14ac:dyDescent="0.25">
      <c r="B49" s="448" t="s">
        <v>20</v>
      </c>
      <c r="D49" s="132" t="s">
        <v>160</v>
      </c>
      <c r="E49" s="15"/>
      <c r="F49" s="15"/>
      <c r="G49" s="210">
        <f t="shared" ref="G49:AG49" si="15">G29</f>
        <v>0</v>
      </c>
      <c r="H49" s="210">
        <f t="shared" si="15"/>
        <v>0</v>
      </c>
      <c r="I49" s="210">
        <f t="shared" si="15"/>
        <v>0</v>
      </c>
      <c r="J49" s="210">
        <f t="shared" si="15"/>
        <v>0</v>
      </c>
      <c r="K49" s="210">
        <f t="shared" si="15"/>
        <v>0</v>
      </c>
      <c r="L49" s="210">
        <f t="shared" si="15"/>
        <v>0</v>
      </c>
      <c r="M49" s="210">
        <f t="shared" si="15"/>
        <v>0</v>
      </c>
      <c r="N49" s="210">
        <f t="shared" si="15"/>
        <v>0</v>
      </c>
      <c r="O49" s="210">
        <f t="shared" si="15"/>
        <v>0</v>
      </c>
      <c r="P49" s="210">
        <f t="shared" si="15"/>
        <v>0</v>
      </c>
      <c r="Q49" s="210">
        <f t="shared" si="15"/>
        <v>0</v>
      </c>
      <c r="R49" s="210">
        <f t="shared" si="15"/>
        <v>0</v>
      </c>
      <c r="S49" s="210">
        <f t="shared" si="15"/>
        <v>0</v>
      </c>
      <c r="T49" s="210">
        <f t="shared" si="15"/>
        <v>0</v>
      </c>
      <c r="U49" s="210">
        <f t="shared" si="15"/>
        <v>0</v>
      </c>
      <c r="V49" s="210">
        <f t="shared" si="15"/>
        <v>0</v>
      </c>
      <c r="W49" s="210">
        <f t="shared" si="15"/>
        <v>0</v>
      </c>
      <c r="X49" s="210">
        <f t="shared" si="15"/>
        <v>0</v>
      </c>
      <c r="Y49" s="210">
        <f t="shared" si="15"/>
        <v>0</v>
      </c>
      <c r="Z49" s="211">
        <f t="shared" si="15"/>
        <v>0</v>
      </c>
      <c r="AA49" s="211">
        <f t="shared" si="15"/>
        <v>0</v>
      </c>
      <c r="AB49" s="211">
        <f t="shared" si="15"/>
        <v>0</v>
      </c>
      <c r="AC49" s="211">
        <f t="shared" si="15"/>
        <v>0</v>
      </c>
      <c r="AD49" s="211">
        <f t="shared" si="15"/>
        <v>0</v>
      </c>
      <c r="AE49" s="211">
        <f t="shared" si="15"/>
        <v>0</v>
      </c>
      <c r="AF49" s="211">
        <f t="shared" si="15"/>
        <v>0</v>
      </c>
      <c r="AG49" s="212">
        <f t="shared" si="15"/>
        <v>0</v>
      </c>
      <c r="AH49" s="172"/>
      <c r="AI49" s="172"/>
      <c r="AJ49" s="172"/>
      <c r="AK49" s="172"/>
      <c r="AL49" s="172"/>
      <c r="AM49" s="172"/>
      <c r="AN49" s="172"/>
      <c r="AO49" s="172"/>
      <c r="AP49" s="172"/>
      <c r="AQ49" s="172"/>
    </row>
    <row r="50" spans="2:43" ht="30" customHeight="1" x14ac:dyDescent="0.25">
      <c r="B50" s="449"/>
      <c r="D50" s="130" t="s">
        <v>161</v>
      </c>
      <c r="E50" s="21"/>
      <c r="F50" s="21"/>
      <c r="G50" s="201">
        <f t="shared" ref="G50:AG50" si="16">G33</f>
        <v>0</v>
      </c>
      <c r="H50" s="201">
        <f t="shared" si="16"/>
        <v>0</v>
      </c>
      <c r="I50" s="201">
        <f t="shared" si="16"/>
        <v>0</v>
      </c>
      <c r="J50" s="201">
        <f t="shared" si="16"/>
        <v>0</v>
      </c>
      <c r="K50" s="201">
        <f t="shared" si="16"/>
        <v>0</v>
      </c>
      <c r="L50" s="201">
        <f t="shared" si="16"/>
        <v>0</v>
      </c>
      <c r="M50" s="201">
        <f t="shared" si="16"/>
        <v>0</v>
      </c>
      <c r="N50" s="201">
        <f t="shared" si="16"/>
        <v>0</v>
      </c>
      <c r="O50" s="201">
        <f t="shared" si="16"/>
        <v>0</v>
      </c>
      <c r="P50" s="201">
        <f t="shared" si="16"/>
        <v>0</v>
      </c>
      <c r="Q50" s="201">
        <f t="shared" si="16"/>
        <v>0</v>
      </c>
      <c r="R50" s="201">
        <f t="shared" si="16"/>
        <v>1837804.1271392691</v>
      </c>
      <c r="S50" s="201">
        <f t="shared" si="16"/>
        <v>0</v>
      </c>
      <c r="T50" s="201">
        <f t="shared" si="16"/>
        <v>0</v>
      </c>
      <c r="U50" s="201">
        <f t="shared" si="16"/>
        <v>2918198.9520010944</v>
      </c>
      <c r="V50" s="201">
        <f t="shared" si="16"/>
        <v>0</v>
      </c>
      <c r="W50" s="201">
        <f t="shared" si="16"/>
        <v>0</v>
      </c>
      <c r="X50" s="201">
        <f t="shared" si="16"/>
        <v>0</v>
      </c>
      <c r="Y50" s="201">
        <f t="shared" si="16"/>
        <v>0</v>
      </c>
      <c r="Z50" s="201">
        <f t="shared" si="16"/>
        <v>0</v>
      </c>
      <c r="AA50" s="201">
        <f t="shared" si="16"/>
        <v>0</v>
      </c>
      <c r="AB50" s="201">
        <f t="shared" si="16"/>
        <v>0</v>
      </c>
      <c r="AC50" s="201">
        <f t="shared" si="16"/>
        <v>0</v>
      </c>
      <c r="AD50" s="201">
        <f t="shared" si="16"/>
        <v>2880844.4610228692</v>
      </c>
      <c r="AE50" s="201">
        <f t="shared" si="16"/>
        <v>0</v>
      </c>
      <c r="AF50" s="201">
        <f t="shared" si="16"/>
        <v>0</v>
      </c>
      <c r="AG50" s="213">
        <f t="shared" si="16"/>
        <v>4683701.8288271967</v>
      </c>
      <c r="AH50" s="172"/>
      <c r="AI50" s="172"/>
      <c r="AJ50" s="172"/>
      <c r="AK50" s="172"/>
      <c r="AL50" s="172"/>
      <c r="AM50" s="172"/>
      <c r="AN50" s="172"/>
      <c r="AO50" s="172"/>
      <c r="AP50" s="172"/>
      <c r="AQ50" s="172"/>
    </row>
    <row r="51" spans="2:43" ht="30" customHeight="1" thickBot="1" x14ac:dyDescent="0.3">
      <c r="B51" s="456"/>
      <c r="D51" s="133" t="s">
        <v>164</v>
      </c>
      <c r="E51" s="23"/>
      <c r="F51" s="23"/>
      <c r="G51" s="208">
        <f>SUM(G49:G50)</f>
        <v>0</v>
      </c>
      <c r="H51" s="208">
        <f>SUM(H49:H50)</f>
        <v>0</v>
      </c>
      <c r="I51" s="208">
        <f>SUM(I49:I50)</f>
        <v>0</v>
      </c>
      <c r="J51" s="208">
        <f t="shared" ref="J51:AG51" si="17">SUM(J49:J50)</f>
        <v>0</v>
      </c>
      <c r="K51" s="208">
        <f t="shared" si="17"/>
        <v>0</v>
      </c>
      <c r="L51" s="208">
        <f t="shared" si="17"/>
        <v>0</v>
      </c>
      <c r="M51" s="208">
        <f t="shared" si="17"/>
        <v>0</v>
      </c>
      <c r="N51" s="208">
        <f t="shared" si="17"/>
        <v>0</v>
      </c>
      <c r="O51" s="208">
        <f t="shared" si="17"/>
        <v>0</v>
      </c>
      <c r="P51" s="208">
        <f t="shared" si="17"/>
        <v>0</v>
      </c>
      <c r="Q51" s="208">
        <f t="shared" si="17"/>
        <v>0</v>
      </c>
      <c r="R51" s="208">
        <f t="shared" si="17"/>
        <v>1837804.1271392691</v>
      </c>
      <c r="S51" s="208">
        <f t="shared" si="17"/>
        <v>0</v>
      </c>
      <c r="T51" s="208">
        <f t="shared" si="17"/>
        <v>0</v>
      </c>
      <c r="U51" s="208">
        <f t="shared" si="17"/>
        <v>2918198.9520010944</v>
      </c>
      <c r="V51" s="208">
        <f t="shared" si="17"/>
        <v>0</v>
      </c>
      <c r="W51" s="208">
        <f t="shared" si="17"/>
        <v>0</v>
      </c>
      <c r="X51" s="208">
        <f t="shared" si="17"/>
        <v>0</v>
      </c>
      <c r="Y51" s="208">
        <f t="shared" si="17"/>
        <v>0</v>
      </c>
      <c r="Z51" s="214">
        <f t="shared" si="17"/>
        <v>0</v>
      </c>
      <c r="AA51" s="214">
        <f t="shared" si="17"/>
        <v>0</v>
      </c>
      <c r="AB51" s="214">
        <f t="shared" si="17"/>
        <v>0</v>
      </c>
      <c r="AC51" s="214">
        <f t="shared" si="17"/>
        <v>0</v>
      </c>
      <c r="AD51" s="214">
        <f t="shared" si="17"/>
        <v>2880844.4610228692</v>
      </c>
      <c r="AE51" s="214">
        <f t="shared" si="17"/>
        <v>0</v>
      </c>
      <c r="AF51" s="214">
        <f t="shared" si="17"/>
        <v>0</v>
      </c>
      <c r="AG51" s="215">
        <f t="shared" si="17"/>
        <v>4683701.8288271967</v>
      </c>
      <c r="AH51" s="172"/>
      <c r="AI51" s="172"/>
      <c r="AJ51" s="172"/>
      <c r="AK51" s="172"/>
      <c r="AL51" s="172"/>
      <c r="AM51" s="172"/>
      <c r="AN51" s="172"/>
      <c r="AO51" s="172"/>
      <c r="AP51" s="172"/>
      <c r="AQ51" s="172"/>
    </row>
    <row r="52" spans="2:43" ht="15.75" thickBot="1" x14ac:dyDescent="0.3"/>
    <row r="53" spans="2:43" ht="15" customHeight="1" x14ac:dyDescent="0.25">
      <c r="B53" s="448" t="s">
        <v>25</v>
      </c>
      <c r="C53" s="195"/>
      <c r="D53" s="451" t="s">
        <v>160</v>
      </c>
      <c r="E53" s="15" t="s">
        <v>26</v>
      </c>
      <c r="F53" s="15"/>
      <c r="G53" s="216" t="s">
        <v>36</v>
      </c>
      <c r="H53" s="217"/>
    </row>
    <row r="54" spans="2:43" x14ac:dyDescent="0.25">
      <c r="B54" s="449"/>
      <c r="C54" s="195"/>
      <c r="D54" s="452"/>
      <c r="E54" s="20" t="s">
        <v>27</v>
      </c>
      <c r="F54" s="20"/>
      <c r="G54" s="218" t="s">
        <v>36</v>
      </c>
      <c r="H54" s="217"/>
    </row>
    <row r="55" spans="2:43" x14ac:dyDescent="0.25">
      <c r="B55" s="449"/>
      <c r="C55" s="195"/>
      <c r="D55" s="452"/>
      <c r="E55" s="20" t="s">
        <v>28</v>
      </c>
      <c r="F55" s="20"/>
      <c r="G55" s="219" t="s">
        <v>36</v>
      </c>
      <c r="H55" s="217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</row>
    <row r="56" spans="2:43" x14ac:dyDescent="0.25">
      <c r="B56" s="449"/>
      <c r="C56" s="195"/>
      <c r="D56" s="443" t="s">
        <v>165</v>
      </c>
      <c r="E56" s="21" t="s">
        <v>26</v>
      </c>
      <c r="F56" s="21"/>
      <c r="G56" s="221">
        <f>NPV(E7,G50:AG50)</f>
        <v>1414294.2214483565</v>
      </c>
      <c r="H56" s="217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20"/>
      <c r="Y56" s="220"/>
      <c r="Z56" s="220"/>
      <c r="AA56" s="220"/>
      <c r="AB56" s="220"/>
      <c r="AC56" s="220"/>
      <c r="AD56" s="220"/>
      <c r="AE56" s="220"/>
      <c r="AF56" s="220"/>
      <c r="AG56" s="220"/>
    </row>
    <row r="57" spans="2:43" x14ac:dyDescent="0.25">
      <c r="B57" s="449"/>
      <c r="C57" s="195"/>
      <c r="D57" s="443"/>
      <c r="E57" s="21" t="s">
        <v>27</v>
      </c>
      <c r="F57" s="21"/>
      <c r="G57" s="225">
        <f>G42/-G41</f>
        <v>112.87457971877544</v>
      </c>
      <c r="H57" s="217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20"/>
      <c r="AG57" s="220"/>
    </row>
    <row r="58" spans="2:43" x14ac:dyDescent="0.25">
      <c r="B58" s="449"/>
      <c r="C58" s="195"/>
      <c r="D58" s="443"/>
      <c r="E58" s="21" t="s">
        <v>28</v>
      </c>
      <c r="F58" s="21"/>
      <c r="G58" s="222" t="s">
        <v>36</v>
      </c>
      <c r="H58" s="217"/>
    </row>
    <row r="59" spans="2:43" x14ac:dyDescent="0.25">
      <c r="B59" s="449"/>
      <c r="C59" s="195"/>
      <c r="D59" s="453" t="s">
        <v>164</v>
      </c>
      <c r="E59" s="22" t="s">
        <v>26</v>
      </c>
      <c r="F59" s="22"/>
      <c r="G59" s="223">
        <f>NPV(E7,G51:AG51)</f>
        <v>1414294.2214483565</v>
      </c>
    </row>
    <row r="60" spans="2:43" x14ac:dyDescent="0.25">
      <c r="B60" s="449"/>
      <c r="C60" s="195"/>
      <c r="D60" s="453"/>
      <c r="E60" s="22" t="s">
        <v>27</v>
      </c>
      <c r="F60" s="22"/>
      <c r="G60" s="226">
        <f>G47/-G46</f>
        <v>112.87457971877544</v>
      </c>
    </row>
    <row r="61" spans="2:43" ht="15.75" thickBot="1" x14ac:dyDescent="0.3">
      <c r="B61" s="450"/>
      <c r="C61" s="195"/>
      <c r="D61" s="454"/>
      <c r="E61" s="23" t="s">
        <v>28</v>
      </c>
      <c r="F61" s="23"/>
      <c r="G61" s="224" t="s">
        <v>36</v>
      </c>
    </row>
  </sheetData>
  <mergeCells count="28">
    <mergeCell ref="D39:D42"/>
    <mergeCell ref="B39:B42"/>
    <mergeCell ref="B53:B61"/>
    <mergeCell ref="D53:D55"/>
    <mergeCell ref="D56:D58"/>
    <mergeCell ref="D59:D61"/>
    <mergeCell ref="B44:B47"/>
    <mergeCell ref="D44:D47"/>
    <mergeCell ref="B49:B51"/>
    <mergeCell ref="E30:E33"/>
    <mergeCell ref="E34:E35"/>
    <mergeCell ref="D30:D37"/>
    <mergeCell ref="B27:B37"/>
    <mergeCell ref="E36:E37"/>
    <mergeCell ref="D27:D29"/>
    <mergeCell ref="E27:E29"/>
    <mergeCell ref="E11:E12"/>
    <mergeCell ref="E13:E15"/>
    <mergeCell ref="B2:B4"/>
    <mergeCell ref="B6:B7"/>
    <mergeCell ref="D21:D25"/>
    <mergeCell ref="B11:B17"/>
    <mergeCell ref="B19:B25"/>
    <mergeCell ref="D13:D17"/>
    <mergeCell ref="D11:D12"/>
    <mergeCell ref="E21:E23"/>
    <mergeCell ref="E19:E20"/>
    <mergeCell ref="D19:D2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8"/>
  <sheetViews>
    <sheetView topLeftCell="A7" workbookViewId="0">
      <selection activeCell="O7" sqref="O7"/>
    </sheetView>
  </sheetViews>
  <sheetFormatPr baseColWidth="10" defaultRowHeight="15" x14ac:dyDescent="0.25"/>
  <cols>
    <col min="1" max="1" width="19.42578125" style="169" bestFit="1" customWidth="1"/>
    <col min="2" max="2" width="11.42578125" style="169"/>
    <col min="3" max="3" width="15.5703125" style="169" customWidth="1"/>
    <col min="4" max="8" width="11.42578125" style="169"/>
    <col min="9" max="9" width="14.140625" style="169" bestFit="1" customWidth="1"/>
    <col min="10" max="10" width="11.42578125" style="169"/>
    <col min="11" max="11" width="15.140625" style="169" bestFit="1" customWidth="1"/>
    <col min="12" max="16384" width="11.42578125" style="169"/>
  </cols>
  <sheetData>
    <row r="1" spans="1:10" x14ac:dyDescent="0.25">
      <c r="A1" s="4" t="s">
        <v>1</v>
      </c>
    </row>
    <row r="2" spans="1:10" x14ac:dyDescent="0.25">
      <c r="A2" s="5">
        <v>0.12</v>
      </c>
    </row>
    <row r="5" spans="1:10" ht="15.75" thickBot="1" x14ac:dyDescent="0.3"/>
    <row r="6" spans="1:10" x14ac:dyDescent="0.25">
      <c r="C6" s="457" t="s">
        <v>33</v>
      </c>
      <c r="D6" s="458"/>
      <c r="F6" s="457" t="s">
        <v>134</v>
      </c>
      <c r="G6" s="458"/>
      <c r="I6" s="457" t="s">
        <v>135</v>
      </c>
      <c r="J6" s="458"/>
    </row>
    <row r="7" spans="1:10" x14ac:dyDescent="0.25">
      <c r="C7" s="235">
        <v>2000</v>
      </c>
      <c r="D7" s="236"/>
      <c r="F7" s="237">
        <v>2004</v>
      </c>
      <c r="G7" s="238">
        <v>2626.22</v>
      </c>
      <c r="H7" s="228"/>
      <c r="I7" s="237">
        <v>2004</v>
      </c>
      <c r="J7" s="238">
        <v>3268.79349810959</v>
      </c>
    </row>
    <row r="8" spans="1:10" x14ac:dyDescent="0.25">
      <c r="C8" s="235">
        <v>2001</v>
      </c>
      <c r="D8" s="236"/>
      <c r="F8" s="237">
        <v>2005</v>
      </c>
      <c r="G8" s="239">
        <v>2320.77</v>
      </c>
      <c r="I8" s="237">
        <v>2005</v>
      </c>
      <c r="J8" s="240">
        <v>2891.350721923076</v>
      </c>
    </row>
    <row r="9" spans="1:10" x14ac:dyDescent="0.25">
      <c r="C9" s="235">
        <v>2002</v>
      </c>
      <c r="D9" s="236"/>
      <c r="F9" s="237">
        <v>2006</v>
      </c>
      <c r="G9" s="239">
        <v>2357.98</v>
      </c>
      <c r="I9" s="237">
        <v>2006</v>
      </c>
      <c r="J9" s="240">
        <v>2965.8134744109607</v>
      </c>
    </row>
    <row r="10" spans="1:10" x14ac:dyDescent="0.25">
      <c r="C10" s="235">
        <v>2003</v>
      </c>
      <c r="D10" s="236"/>
      <c r="F10" s="237">
        <v>2007</v>
      </c>
      <c r="G10" s="239">
        <v>2078.35</v>
      </c>
      <c r="I10" s="237">
        <v>2007</v>
      </c>
      <c r="J10" s="240">
        <v>2844.5713395628409</v>
      </c>
    </row>
    <row r="11" spans="1:10" x14ac:dyDescent="0.25">
      <c r="C11" s="235">
        <v>2004</v>
      </c>
      <c r="D11" s="241">
        <v>6.0908333333333335E-2</v>
      </c>
      <c r="F11" s="237">
        <v>2008</v>
      </c>
      <c r="G11" s="239">
        <v>1966.26</v>
      </c>
      <c r="I11" s="237">
        <v>2008</v>
      </c>
      <c r="J11" s="240">
        <v>2872.6799973684201</v>
      </c>
    </row>
    <row r="12" spans="1:10" x14ac:dyDescent="0.25">
      <c r="C12" s="235">
        <v>2005</v>
      </c>
      <c r="D12" s="241">
        <v>4.7300000000000002E-2</v>
      </c>
      <c r="E12" s="242"/>
      <c r="F12" s="237">
        <v>2009</v>
      </c>
      <c r="G12" s="239">
        <v>2156.29</v>
      </c>
      <c r="I12" s="237">
        <v>2009</v>
      </c>
      <c r="J12" s="240">
        <v>2989.2165845753407</v>
      </c>
    </row>
    <row r="13" spans="1:10" x14ac:dyDescent="0.25">
      <c r="C13" s="235">
        <v>2006</v>
      </c>
      <c r="D13" s="241">
        <v>4.0808333333333328E-2</v>
      </c>
      <c r="E13" s="242"/>
      <c r="F13" s="237">
        <v>2010</v>
      </c>
      <c r="G13" s="239">
        <v>1897.89</v>
      </c>
      <c r="I13" s="237">
        <v>2010</v>
      </c>
      <c r="J13" s="240">
        <v>2519.9538936986301</v>
      </c>
    </row>
    <row r="14" spans="1:10" x14ac:dyDescent="0.25">
      <c r="C14" s="235">
        <v>2007</v>
      </c>
      <c r="D14" s="241">
        <v>5.4041666666666675E-2</v>
      </c>
      <c r="E14" s="242"/>
      <c r="F14" s="237">
        <v>2011</v>
      </c>
      <c r="G14" s="239">
        <v>1848.17</v>
      </c>
      <c r="I14" s="237">
        <v>2011</v>
      </c>
      <c r="J14" s="240">
        <v>2570.1281793406606</v>
      </c>
    </row>
    <row r="15" spans="1:10" x14ac:dyDescent="0.25">
      <c r="C15" s="235">
        <v>2008</v>
      </c>
      <c r="D15" s="241">
        <v>6.5983333333333324E-2</v>
      </c>
      <c r="E15" s="242"/>
      <c r="F15" s="237">
        <v>2012</v>
      </c>
      <c r="G15" s="239">
        <v>1798.23</v>
      </c>
      <c r="I15" s="237">
        <v>2012</v>
      </c>
      <c r="J15" s="240">
        <v>2312.080787260275</v>
      </c>
    </row>
    <row r="16" spans="1:10" x14ac:dyDescent="0.25">
      <c r="C16" s="235">
        <v>2009</v>
      </c>
      <c r="D16" s="241">
        <v>5.4575000000000005E-2</v>
      </c>
      <c r="E16" s="242"/>
      <c r="F16" s="237">
        <v>2013</v>
      </c>
      <c r="G16" s="239">
        <v>1868.9</v>
      </c>
      <c r="I16" s="237">
        <v>2013</v>
      </c>
      <c r="J16" s="240">
        <v>2483.7892807671246</v>
      </c>
    </row>
    <row r="17" spans="3:34" ht="15.75" thickBot="1" x14ac:dyDescent="0.3">
      <c r="C17" s="235">
        <v>2010</v>
      </c>
      <c r="D17" s="241">
        <v>3.1741666666666668E-2</v>
      </c>
      <c r="E17" s="242"/>
      <c r="F17" s="243">
        <v>2014</v>
      </c>
      <c r="G17" s="244">
        <v>1949.9296283783785</v>
      </c>
      <c r="I17" s="243">
        <v>2014</v>
      </c>
      <c r="J17" s="245">
        <v>2629.2866586779646</v>
      </c>
      <c r="O17" s="169" t="s">
        <v>2</v>
      </c>
    </row>
    <row r="18" spans="3:34" ht="15.75" thickBot="1" x14ac:dyDescent="0.3">
      <c r="C18" s="235">
        <v>2011</v>
      </c>
      <c r="D18" s="241">
        <v>3.3666666666666664E-2</v>
      </c>
      <c r="E18" s="242"/>
    </row>
    <row r="19" spans="3:34" x14ac:dyDescent="0.25">
      <c r="C19" s="235">
        <v>2012</v>
      </c>
      <c r="D19" s="241">
        <v>3.6583333333333329E-2</v>
      </c>
      <c r="E19" s="242"/>
      <c r="H19" s="230">
        <v>1997</v>
      </c>
      <c r="I19" s="231">
        <v>1998</v>
      </c>
      <c r="J19" s="231">
        <v>1999</v>
      </c>
      <c r="K19" s="231">
        <v>2000</v>
      </c>
      <c r="L19" s="231">
        <v>2001</v>
      </c>
      <c r="M19" s="231">
        <v>2002</v>
      </c>
      <c r="N19" s="231">
        <v>2003</v>
      </c>
      <c r="O19" s="231">
        <v>2004</v>
      </c>
      <c r="P19" s="231">
        <v>2005</v>
      </c>
      <c r="Q19" s="231">
        <v>2006</v>
      </c>
      <c r="R19" s="231">
        <v>2007</v>
      </c>
      <c r="S19" s="231">
        <v>2008</v>
      </c>
      <c r="T19" s="231">
        <v>2009</v>
      </c>
      <c r="U19" s="231">
        <v>2010</v>
      </c>
      <c r="V19" s="231">
        <v>2011</v>
      </c>
      <c r="W19" s="231">
        <v>2012</v>
      </c>
      <c r="X19" s="231">
        <v>2013</v>
      </c>
      <c r="Y19" s="232">
        <v>2014</v>
      </c>
    </row>
    <row r="20" spans="3:34" ht="15.75" thickBot="1" x14ac:dyDescent="0.3">
      <c r="C20" s="235">
        <v>2013</v>
      </c>
      <c r="D20" s="241">
        <v>2.7816666666666667E-2</v>
      </c>
      <c r="E20" s="242"/>
      <c r="H20" s="246">
        <v>0.18502500000000002</v>
      </c>
      <c r="I20" s="247">
        <v>0.18696666666666664</v>
      </c>
      <c r="J20" s="247">
        <v>0.10980833333333334</v>
      </c>
      <c r="K20" s="247">
        <v>9.2216666666666655E-2</v>
      </c>
      <c r="L20" s="247">
        <v>7.9725000000000004E-2</v>
      </c>
      <c r="M20" s="247">
        <v>6.3533333333333331E-2</v>
      </c>
      <c r="N20" s="247">
        <v>7.1358333333333315E-2</v>
      </c>
      <c r="O20" s="247">
        <v>6.0908333333333335E-2</v>
      </c>
      <c r="P20" s="247">
        <v>4.7300000000000002E-2</v>
      </c>
      <c r="Q20" s="247">
        <v>4.0808333333333328E-2</v>
      </c>
      <c r="R20" s="247">
        <v>5.4041666666666675E-2</v>
      </c>
      <c r="S20" s="247">
        <v>6.5983333333333324E-2</v>
      </c>
      <c r="T20" s="247">
        <v>5.4575000000000005E-2</v>
      </c>
      <c r="U20" s="247">
        <v>3.1741666666666668E-2</v>
      </c>
      <c r="V20" s="247">
        <v>3.3666666666666664E-2</v>
      </c>
      <c r="W20" s="247">
        <v>3.6583333333333329E-2</v>
      </c>
      <c r="X20" s="247">
        <v>2.7816666666666667E-2</v>
      </c>
      <c r="Y20" s="248">
        <v>2.8799999999999999E-2</v>
      </c>
    </row>
    <row r="21" spans="3:34" ht="15.75" thickBot="1" x14ac:dyDescent="0.3">
      <c r="C21" s="249">
        <v>2014</v>
      </c>
      <c r="D21" s="248">
        <v>2.8799999999999999E-2</v>
      </c>
      <c r="E21" s="242"/>
    </row>
    <row r="22" spans="3:34" ht="15.75" thickBot="1" x14ac:dyDescent="0.3">
      <c r="C22" s="195"/>
      <c r="D22" s="250"/>
      <c r="E22" s="242"/>
      <c r="H22" s="230">
        <v>2004</v>
      </c>
      <c r="I22" s="231">
        <v>2005</v>
      </c>
      <c r="J22" s="231">
        <v>2006</v>
      </c>
      <c r="K22" s="231">
        <v>2007</v>
      </c>
      <c r="L22" s="231">
        <v>2008</v>
      </c>
      <c r="M22" s="231">
        <v>2009</v>
      </c>
      <c r="N22" s="231">
        <v>2010</v>
      </c>
      <c r="O22" s="231">
        <v>2011</v>
      </c>
      <c r="P22" s="231">
        <v>2012</v>
      </c>
      <c r="Q22" s="231">
        <v>2013</v>
      </c>
      <c r="R22" s="232">
        <v>2014</v>
      </c>
    </row>
    <row r="23" spans="3:34" ht="15.75" thickBot="1" x14ac:dyDescent="0.3">
      <c r="D23" s="242"/>
      <c r="E23" s="251"/>
      <c r="G23" s="227" t="s">
        <v>34</v>
      </c>
      <c r="H23" s="246">
        <v>6.0908333333333335E-2</v>
      </c>
      <c r="I23" s="247">
        <v>4.7300000000000002E-2</v>
      </c>
      <c r="J23" s="247">
        <v>4.0808333333333328E-2</v>
      </c>
      <c r="K23" s="247">
        <v>5.4041666666666675E-2</v>
      </c>
      <c r="L23" s="247">
        <v>6.5983333333333324E-2</v>
      </c>
      <c r="M23" s="247">
        <v>5.4575000000000005E-2</v>
      </c>
      <c r="N23" s="247">
        <v>3.1741666666666668E-2</v>
      </c>
      <c r="O23" s="247">
        <v>3.3666666666666664E-2</v>
      </c>
      <c r="P23" s="247">
        <v>3.6583333333333329E-2</v>
      </c>
      <c r="Q23" s="247">
        <v>2.7816666666666667E-2</v>
      </c>
      <c r="R23" s="248">
        <v>2.8799999999999999E-2</v>
      </c>
    </row>
    <row r="24" spans="3:34" x14ac:dyDescent="0.25">
      <c r="D24" s="242"/>
      <c r="E24" s="251"/>
    </row>
    <row r="25" spans="3:34" ht="15.75" thickBot="1" x14ac:dyDescent="0.3">
      <c r="D25" s="242"/>
      <c r="E25" s="251"/>
    </row>
    <row r="26" spans="3:34" ht="15.75" thickBot="1" x14ac:dyDescent="0.3">
      <c r="D26" s="242"/>
      <c r="E26" s="251"/>
      <c r="H26" s="230">
        <v>2014</v>
      </c>
      <c r="I26" s="231">
        <v>2015</v>
      </c>
      <c r="J26" s="231">
        <v>2016</v>
      </c>
      <c r="K26" s="231">
        <v>2017</v>
      </c>
      <c r="L26" s="231">
        <v>2018</v>
      </c>
      <c r="M26" s="231">
        <v>2019</v>
      </c>
      <c r="N26" s="233">
        <v>2020</v>
      </c>
      <c r="O26" s="233">
        <v>2021</v>
      </c>
      <c r="P26" s="233">
        <v>2022</v>
      </c>
      <c r="Q26" s="233">
        <v>2023</v>
      </c>
      <c r="R26" s="233">
        <v>2024</v>
      </c>
      <c r="S26" s="233">
        <v>2025</v>
      </c>
      <c r="T26" s="233">
        <v>2026</v>
      </c>
      <c r="U26" s="233">
        <v>2027</v>
      </c>
      <c r="V26" s="233">
        <v>2028</v>
      </c>
      <c r="W26" s="233">
        <v>2029</v>
      </c>
      <c r="X26" s="233">
        <v>2030</v>
      </c>
      <c r="Y26" s="233">
        <v>2031</v>
      </c>
      <c r="Z26" s="233">
        <v>2032</v>
      </c>
      <c r="AA26" s="233">
        <v>2033</v>
      </c>
      <c r="AB26" s="233">
        <v>2034</v>
      </c>
      <c r="AC26" s="233">
        <v>2035</v>
      </c>
      <c r="AD26" s="233">
        <v>2036</v>
      </c>
      <c r="AE26" s="233">
        <v>2037</v>
      </c>
      <c r="AF26" s="233">
        <v>2038</v>
      </c>
      <c r="AG26" s="233">
        <v>2039</v>
      </c>
      <c r="AH26" s="234">
        <v>2040</v>
      </c>
    </row>
    <row r="27" spans="3:34" ht="30.75" thickBot="1" x14ac:dyDescent="0.3">
      <c r="C27" s="252"/>
      <c r="D27" s="242"/>
      <c r="G27" s="229" t="s">
        <v>35</v>
      </c>
      <c r="H27" s="246">
        <v>2.8799999999999999E-2</v>
      </c>
      <c r="I27" s="253">
        <v>3.4299999999999997E-2</v>
      </c>
      <c r="J27" s="254">
        <v>3.6299999999999999E-2</v>
      </c>
      <c r="K27" s="254">
        <v>3.4799999999999998E-2</v>
      </c>
      <c r="L27" s="254">
        <v>3.3300000000000003E-2</v>
      </c>
      <c r="M27" s="254">
        <v>3.1899999999999998E-2</v>
      </c>
      <c r="N27" s="254">
        <v>3.1899999999999998E-2</v>
      </c>
      <c r="O27" s="254">
        <v>3.1899999999999998E-2</v>
      </c>
      <c r="P27" s="254">
        <v>3.1899999999999998E-2</v>
      </c>
      <c r="Q27" s="254">
        <v>3.1899999999999998E-2</v>
      </c>
      <c r="R27" s="254">
        <v>3.1899999999999998E-2</v>
      </c>
      <c r="S27" s="254">
        <v>3.1899999999999998E-2</v>
      </c>
      <c r="T27" s="254">
        <v>3.1899999999999998E-2</v>
      </c>
      <c r="U27" s="254">
        <v>3.1899999999999998E-2</v>
      </c>
      <c r="V27" s="254">
        <v>3.1899999999999998E-2</v>
      </c>
      <c r="W27" s="254">
        <v>3.1899999999999998E-2</v>
      </c>
      <c r="X27" s="254">
        <v>3.1899999999999998E-2</v>
      </c>
      <c r="Y27" s="254">
        <v>3.1899999999999998E-2</v>
      </c>
      <c r="Z27" s="254">
        <v>3.1899999999999998E-2</v>
      </c>
      <c r="AA27" s="254">
        <v>3.1899999999999998E-2</v>
      </c>
      <c r="AB27" s="254">
        <v>3.1899999999999998E-2</v>
      </c>
      <c r="AC27" s="254">
        <v>3.1899999999999998E-2</v>
      </c>
      <c r="AD27" s="254">
        <v>3.1899999999999998E-2</v>
      </c>
      <c r="AE27" s="254">
        <v>3.1899999999999998E-2</v>
      </c>
      <c r="AF27" s="254">
        <v>3.1899999999999998E-2</v>
      </c>
      <c r="AG27" s="254">
        <v>3.1899999999999998E-2</v>
      </c>
      <c r="AH27" s="255">
        <v>3.1899999999999998E-2</v>
      </c>
    </row>
    <row r="28" spans="3:34" x14ac:dyDescent="0.25">
      <c r="C28" s="252"/>
      <c r="D28" s="242"/>
      <c r="I28" s="256"/>
      <c r="K28" s="220"/>
    </row>
    <row r="29" spans="3:34" x14ac:dyDescent="0.25">
      <c r="C29" s="252"/>
      <c r="D29" s="242"/>
      <c r="I29" s="257"/>
      <c r="K29" s="220"/>
    </row>
    <row r="30" spans="3:34" x14ac:dyDescent="0.25">
      <c r="C30" s="252"/>
      <c r="D30" s="242"/>
      <c r="H30" s="169" t="s">
        <v>133</v>
      </c>
      <c r="I30" s="257"/>
      <c r="K30" s="220"/>
    </row>
    <row r="31" spans="3:34" x14ac:dyDescent="0.25">
      <c r="C31" s="252"/>
      <c r="D31" s="242"/>
      <c r="H31" s="169" t="s">
        <v>24</v>
      </c>
      <c r="I31" s="220"/>
      <c r="K31" s="6"/>
    </row>
    <row r="32" spans="3:34" x14ac:dyDescent="0.25">
      <c r="C32" s="252"/>
      <c r="D32" s="242"/>
      <c r="I32" s="220"/>
      <c r="K32" s="257"/>
    </row>
    <row r="33" spans="3:11" x14ac:dyDescent="0.25">
      <c r="C33" s="252"/>
      <c r="D33" s="242"/>
      <c r="I33" s="220"/>
      <c r="K33" s="220"/>
    </row>
    <row r="34" spans="3:11" x14ac:dyDescent="0.25">
      <c r="C34" s="252"/>
      <c r="D34" s="242"/>
      <c r="K34" s="220"/>
    </row>
    <row r="35" spans="3:11" x14ac:dyDescent="0.25">
      <c r="C35" s="252"/>
      <c r="D35" s="242"/>
      <c r="I35" s="258"/>
      <c r="K35" s="220"/>
    </row>
    <row r="36" spans="3:11" x14ac:dyDescent="0.25">
      <c r="C36" s="252"/>
      <c r="D36" s="242"/>
      <c r="K36" s="220"/>
    </row>
    <row r="37" spans="3:11" ht="15.75" thickBot="1" x14ac:dyDescent="0.3">
      <c r="C37" s="252"/>
      <c r="D37" s="242"/>
    </row>
    <row r="38" spans="3:11" x14ac:dyDescent="0.25">
      <c r="C38" s="459" t="s">
        <v>107</v>
      </c>
      <c r="D38" s="460"/>
      <c r="E38" s="460"/>
      <c r="F38" s="461"/>
    </row>
    <row r="39" spans="3:11" x14ac:dyDescent="0.25">
      <c r="C39" s="267"/>
      <c r="D39" s="268" t="s">
        <v>108</v>
      </c>
      <c r="E39" s="269" t="s">
        <v>51</v>
      </c>
      <c r="F39" s="270" t="s">
        <v>109</v>
      </c>
    </row>
    <row r="40" spans="3:11" x14ac:dyDescent="0.25">
      <c r="C40" s="259" t="s">
        <v>110</v>
      </c>
      <c r="D40" s="260">
        <v>41835.9</v>
      </c>
      <c r="E40" s="260">
        <v>41835900</v>
      </c>
      <c r="F40" s="261">
        <v>0.67263966197509184</v>
      </c>
    </row>
    <row r="41" spans="3:11" x14ac:dyDescent="0.25">
      <c r="C41" s="262" t="s">
        <v>111</v>
      </c>
      <c r="D41" s="263">
        <v>16838.599999999999</v>
      </c>
      <c r="E41" s="263">
        <v>16838600</v>
      </c>
      <c r="F41" s="236">
        <v>0.27073184064723793</v>
      </c>
    </row>
    <row r="42" spans="3:11" x14ac:dyDescent="0.25">
      <c r="C42" s="259" t="s">
        <v>112</v>
      </c>
      <c r="D42" s="263"/>
      <c r="E42" s="260">
        <v>3286894.7199999997</v>
      </c>
      <c r="F42" s="261">
        <v>5.2846855294340842E-2</v>
      </c>
    </row>
    <row r="43" spans="3:11" x14ac:dyDescent="0.25">
      <c r="C43" s="259" t="s">
        <v>113</v>
      </c>
      <c r="D43" s="263"/>
      <c r="E43" s="260">
        <v>13477615.440000001</v>
      </c>
      <c r="F43" s="261">
        <v>0.21669376525404929</v>
      </c>
    </row>
    <row r="44" spans="3:11" ht="30" x14ac:dyDescent="0.25">
      <c r="C44" s="271" t="s">
        <v>114</v>
      </c>
      <c r="D44" s="263">
        <v>3170</v>
      </c>
      <c r="E44" s="263">
        <v>3170000</v>
      </c>
      <c r="F44" s="236">
        <v>5.0967416225324212E-2</v>
      </c>
    </row>
    <row r="45" spans="3:11" x14ac:dyDescent="0.25">
      <c r="C45" s="262" t="s">
        <v>115</v>
      </c>
      <c r="D45" s="263">
        <v>352</v>
      </c>
      <c r="E45" s="263">
        <v>352000</v>
      </c>
      <c r="F45" s="236">
        <v>5.6594733474177048E-3</v>
      </c>
    </row>
    <row r="46" spans="3:11" ht="15.75" thickBot="1" x14ac:dyDescent="0.3">
      <c r="C46" s="264" t="s">
        <v>116</v>
      </c>
      <c r="D46" s="265">
        <v>62196.6</v>
      </c>
      <c r="E46" s="265">
        <v>62196600</v>
      </c>
      <c r="F46" s="266">
        <v>1</v>
      </c>
    </row>
    <row r="47" spans="3:11" x14ac:dyDescent="0.25">
      <c r="C47" s="252"/>
      <c r="D47" s="242"/>
    </row>
    <row r="48" spans="3:11" x14ac:dyDescent="0.25">
      <c r="C48" s="169" t="s">
        <v>117</v>
      </c>
      <c r="D48" s="169" t="s">
        <v>118</v>
      </c>
    </row>
  </sheetData>
  <mergeCells count="4">
    <mergeCell ref="C6:D6"/>
    <mergeCell ref="F6:G6"/>
    <mergeCell ref="I6:J6"/>
    <mergeCell ref="C38:F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59"/>
  <sheetViews>
    <sheetView topLeftCell="A19" zoomScaleNormal="100" workbookViewId="0">
      <selection activeCell="F16" sqref="F16:AG16"/>
    </sheetView>
  </sheetViews>
  <sheetFormatPr baseColWidth="10" defaultRowHeight="15" x14ac:dyDescent="0.25"/>
  <cols>
    <col min="1" max="3" width="11.42578125" style="169"/>
    <col min="4" max="4" width="13.42578125" style="169" customWidth="1"/>
    <col min="5" max="5" width="13.5703125" style="169" customWidth="1"/>
    <col min="6" max="6" width="9" style="169" customWidth="1"/>
    <col min="7" max="7" width="27.28515625" style="169" customWidth="1"/>
    <col min="8" max="8" width="30.140625" style="169" bestFit="1" customWidth="1"/>
    <col min="9" max="9" width="20.7109375" style="169" bestFit="1" customWidth="1"/>
    <col min="10" max="33" width="18.85546875" style="169" bestFit="1" customWidth="1"/>
    <col min="34" max="43" width="16.85546875" style="169" bestFit="1" customWidth="1"/>
    <col min="44" max="16384" width="11.42578125" style="169"/>
  </cols>
  <sheetData>
    <row r="1" spans="2:43" ht="15.75" thickBot="1" x14ac:dyDescent="0.3"/>
    <row r="2" spans="2:43" ht="15.75" thickBot="1" x14ac:dyDescent="0.3">
      <c r="G2" s="306" t="s">
        <v>132</v>
      </c>
      <c r="H2" s="307">
        <f>-Resultados!G41*1000000</f>
        <v>12529785049.672298</v>
      </c>
      <c r="I2" s="196"/>
      <c r="J2" s="196"/>
      <c r="K2" s="196"/>
      <c r="L2" s="196"/>
      <c r="M2" s="196"/>
      <c r="N2" s="196"/>
      <c r="O2" s="196"/>
      <c r="P2" s="196"/>
      <c r="Q2" s="257"/>
    </row>
    <row r="3" spans="2:43" ht="15.75" customHeight="1" thickBot="1" x14ac:dyDescent="0.3">
      <c r="G3" s="257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174"/>
      <c r="AI3" s="174"/>
      <c r="AJ3" s="174"/>
      <c r="AK3" s="174"/>
      <c r="AL3" s="174"/>
      <c r="AM3" s="174"/>
      <c r="AN3" s="174"/>
      <c r="AO3" s="174"/>
      <c r="AP3" s="174"/>
      <c r="AQ3" s="174"/>
    </row>
    <row r="4" spans="2:43" ht="15.75" customHeight="1" thickBot="1" x14ac:dyDescent="0.3">
      <c r="B4" s="473" t="s">
        <v>11</v>
      </c>
      <c r="C4" s="30"/>
      <c r="D4" s="462" t="s">
        <v>43</v>
      </c>
      <c r="E4" s="463"/>
      <c r="F4" s="272">
        <v>3</v>
      </c>
      <c r="AH4" s="172"/>
      <c r="AI4" s="172"/>
      <c r="AJ4" s="172"/>
      <c r="AK4" s="172"/>
      <c r="AL4" s="172"/>
      <c r="AM4" s="172"/>
      <c r="AN4" s="172"/>
      <c r="AO4" s="172"/>
      <c r="AP4" s="172"/>
      <c r="AQ4" s="172"/>
    </row>
    <row r="5" spans="2:43" ht="14.25" customHeight="1" x14ac:dyDescent="0.25">
      <c r="B5" s="474"/>
      <c r="C5" s="30"/>
      <c r="F5" s="29"/>
      <c r="AH5" s="278"/>
      <c r="AI5" s="278"/>
      <c r="AJ5" s="278"/>
      <c r="AK5" s="278"/>
      <c r="AL5" s="278"/>
      <c r="AM5" s="278"/>
      <c r="AN5" s="278"/>
      <c r="AO5" s="278"/>
      <c r="AP5" s="278"/>
      <c r="AQ5" s="278"/>
    </row>
    <row r="6" spans="2:43" ht="15.75" thickBot="1" x14ac:dyDescent="0.3">
      <c r="B6" s="474"/>
      <c r="C6" s="30"/>
      <c r="F6" s="29"/>
      <c r="AH6" s="279"/>
      <c r="AI6" s="279"/>
      <c r="AJ6" s="279"/>
      <c r="AK6" s="279"/>
      <c r="AL6" s="279"/>
      <c r="AM6" s="279"/>
      <c r="AN6" s="279"/>
      <c r="AO6" s="279"/>
      <c r="AP6" s="279"/>
      <c r="AQ6" s="279"/>
    </row>
    <row r="7" spans="2:43" ht="15" customHeight="1" thickBot="1" x14ac:dyDescent="0.3">
      <c r="B7" s="474"/>
      <c r="C7" s="30"/>
      <c r="D7" s="280"/>
      <c r="E7" s="281"/>
      <c r="F7" s="274" t="s">
        <v>42</v>
      </c>
      <c r="G7" s="282">
        <v>2014</v>
      </c>
      <c r="H7" s="231">
        <v>2015</v>
      </c>
      <c r="I7" s="231">
        <v>2016</v>
      </c>
      <c r="J7" s="231">
        <v>2017</v>
      </c>
      <c r="K7" s="231">
        <v>2018</v>
      </c>
      <c r="L7" s="231">
        <v>2019</v>
      </c>
      <c r="M7" s="231">
        <v>2020</v>
      </c>
      <c r="N7" s="231">
        <v>2021</v>
      </c>
      <c r="O7" s="231">
        <v>2022</v>
      </c>
      <c r="P7" s="231">
        <v>2023</v>
      </c>
      <c r="Q7" s="231">
        <v>2024</v>
      </c>
      <c r="R7" s="231">
        <v>2025</v>
      </c>
      <c r="S7" s="231">
        <v>2026</v>
      </c>
      <c r="T7" s="231">
        <v>2027</v>
      </c>
      <c r="U7" s="231">
        <v>2028</v>
      </c>
      <c r="V7" s="231">
        <v>2029</v>
      </c>
      <c r="W7" s="231">
        <v>2030</v>
      </c>
      <c r="X7" s="231">
        <v>2031</v>
      </c>
      <c r="Y7" s="231">
        <v>2032</v>
      </c>
      <c r="Z7" s="231">
        <v>2033</v>
      </c>
      <c r="AA7" s="231">
        <v>2034</v>
      </c>
      <c r="AB7" s="231">
        <v>2035</v>
      </c>
      <c r="AC7" s="231">
        <v>2036</v>
      </c>
      <c r="AD7" s="231">
        <v>2037</v>
      </c>
      <c r="AE7" s="231">
        <v>2038</v>
      </c>
      <c r="AF7" s="231">
        <v>2039</v>
      </c>
      <c r="AG7" s="232">
        <v>2040</v>
      </c>
      <c r="AH7" s="283"/>
      <c r="AI7" s="283"/>
      <c r="AJ7" s="283"/>
      <c r="AK7" s="283"/>
      <c r="AL7" s="283"/>
      <c r="AM7" s="283"/>
      <c r="AN7" s="283"/>
      <c r="AO7" s="283"/>
      <c r="AP7" s="283"/>
      <c r="AQ7" s="283"/>
    </row>
    <row r="8" spans="2:43" ht="79.5" customHeight="1" thickBot="1" x14ac:dyDescent="0.3">
      <c r="B8" s="475"/>
      <c r="C8" s="30"/>
      <c r="D8" s="471" t="s">
        <v>128</v>
      </c>
      <c r="E8" s="472"/>
      <c r="F8" s="37" t="s">
        <v>136</v>
      </c>
      <c r="G8" s="290">
        <f>H26</f>
        <v>1840047161.0804548</v>
      </c>
      <c r="H8" s="290">
        <f>H25</f>
        <v>1391940000</v>
      </c>
      <c r="I8" s="290">
        <f>H8*(1+AVERAGE(Supuestos!I27:J27)^(COUNT(Supuestos!I26:J26)-1))</f>
        <v>1441075481.9999998</v>
      </c>
      <c r="J8" s="290">
        <f>I8*(1+AVERAGE(Supuestos!J27:K27)^(COUNT(Supuestos!J26:K26)-1))</f>
        <v>1492305715.3850996</v>
      </c>
      <c r="K8" s="290">
        <f>J8*(1+AVERAGE(Supuestos!K27:L27)^(COUNT(Supuestos!K26:L26)-1))</f>
        <v>1543118724.993962</v>
      </c>
      <c r="L8" s="290">
        <f>K8*(1+AVERAGE(Supuestos!L27:M27)^(COUNT(Supuestos!L26:M26)-1))</f>
        <v>1593424395.4287651</v>
      </c>
      <c r="M8" s="290">
        <f>L8*(1+AVERAGE(Supuestos!M27:N27)^(COUNT(Supuestos!M26:N26)-1))</f>
        <v>1644254633.6429427</v>
      </c>
      <c r="N8" s="290">
        <f>M8*(1+AVERAGE(Supuestos!N27:O27)^(COUNT(Supuestos!N26:O26)-1))</f>
        <v>1696706356.4561527</v>
      </c>
      <c r="O8" s="290">
        <f>N8*(1+AVERAGE(Supuestos!O27:P27)^(COUNT(Supuestos!O26:P26)-1))</f>
        <v>1750831289.2271039</v>
      </c>
      <c r="P8" s="290">
        <f>O8*(1+AVERAGE(Supuestos!P27:Q27)^(COUNT(Supuestos!P26:Q26)-1))</f>
        <v>1806682807.3534486</v>
      </c>
      <c r="Q8" s="290">
        <f>P8*(1+AVERAGE(Supuestos!Q27:R27)^(COUNT(Supuestos!Q26:R26)-1))</f>
        <v>1864315988.9080236</v>
      </c>
      <c r="R8" s="290">
        <f>Q8*(1+AVERAGE(Supuestos!R27:S27)^(COUNT(Supuestos!R26:S26)-1))</f>
        <v>1923787668.9541895</v>
      </c>
      <c r="S8" s="290">
        <f>R8*(1+AVERAGE(Supuestos!S27:T27)^(COUNT(Supuestos!S26:T26)-1))</f>
        <v>1985156495.5938282</v>
      </c>
      <c r="T8" s="290">
        <f>S8*(1+AVERAGE(Supuestos!T27:U27)^(COUNT(Supuestos!T26:U26)-1))</f>
        <v>2048482987.8032713</v>
      </c>
      <c r="U8" s="290">
        <f>T8*(1+AVERAGE(Supuestos!U27:V27)^(COUNT(Supuestos!U26:V26)-1))</f>
        <v>2113829595.1141958</v>
      </c>
      <c r="V8" s="290">
        <f>U8*(1+AVERAGE(Supuestos!V27:W27)^(COUNT(Supuestos!V26:W26)-1))</f>
        <v>2181260759.198339</v>
      </c>
      <c r="W8" s="290">
        <f>V8*(1+AVERAGE(Supuestos!W27:X27)^(COUNT(Supuestos!W26:X26)-1))</f>
        <v>2250842977.4167662</v>
      </c>
      <c r="X8" s="290">
        <f>W8*(1+AVERAGE(Supuestos!X27:Y27)^(COUNT(Supuestos!X26:Y26)-1))</f>
        <v>2322644868.3963609</v>
      </c>
      <c r="Y8" s="290">
        <f>X8*(1+AVERAGE(Supuestos!Y27:Z27)^(COUNT(Supuestos!Y26:Z26)-1))</f>
        <v>2396737239.698205</v>
      </c>
      <c r="Z8" s="290">
        <f>Y8*(1+AVERAGE(Supuestos!Z27:AA27)^(COUNT(Supuestos!Z26:AA26)-1))</f>
        <v>2473193157.644578</v>
      </c>
      <c r="AA8" s="290">
        <f>Z8*(1+AVERAGE(Supuestos!AA27:AB27)^(COUNT(Supuestos!AA26:AB26)-1))</f>
        <v>2552088019.3734403</v>
      </c>
      <c r="AB8" s="290">
        <f>AA8*(1+AVERAGE(Supuestos!AB27:AC27)^(COUNT(Supuestos!AB26:AC26)-1))</f>
        <v>2633499627.191453</v>
      </c>
      <c r="AC8" s="290">
        <f>AB8*(1+AVERAGE(Supuestos!AC27:AD27)^(COUNT(Supuestos!AC26:AD26)-1))</f>
        <v>2717508265.2988605</v>
      </c>
      <c r="AD8" s="290">
        <f>AC8*(1+AVERAGE(Supuestos!AD27:AE27)^(COUNT(Supuestos!AD26:AE26)-1))</f>
        <v>2804196778.9618945</v>
      </c>
      <c r="AE8" s="290">
        <f>AD8*(1+AVERAGE(Supuestos!AE27:AF27)^(COUNT(Supuestos!AE26:AF26)-1))</f>
        <v>2893650656.2107792</v>
      </c>
      <c r="AF8" s="290">
        <f>AE8*(1+AVERAGE(Supuestos!AF27:AG27)^(COUNT(Supuestos!AF26:AG26)-1))</f>
        <v>2985958112.1439033</v>
      </c>
      <c r="AG8" s="290">
        <f>AF8*(1+AVERAGE(Supuestos!AG27:AH27)^(COUNT(Supuestos!AG26:AH26)-1))</f>
        <v>3081210175.9212937</v>
      </c>
      <c r="AH8" s="172"/>
      <c r="AI8" s="172"/>
      <c r="AJ8" s="172"/>
      <c r="AK8" s="172"/>
      <c r="AL8" s="172"/>
      <c r="AM8" s="172"/>
      <c r="AN8" s="172"/>
      <c r="AO8" s="172"/>
      <c r="AP8" s="172"/>
      <c r="AQ8" s="172"/>
    </row>
    <row r="9" spans="2:43" x14ac:dyDescent="0.25">
      <c r="E9" s="195"/>
      <c r="F9" s="29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3"/>
      <c r="AI9" s="283"/>
      <c r="AJ9" s="283"/>
      <c r="AK9" s="283"/>
      <c r="AL9" s="283"/>
      <c r="AM9" s="283"/>
      <c r="AN9" s="283"/>
      <c r="AO9" s="283"/>
      <c r="AP9" s="283"/>
      <c r="AQ9" s="283"/>
    </row>
    <row r="10" spans="2:43" ht="15.75" thickBot="1" x14ac:dyDescent="0.3">
      <c r="E10" s="174"/>
      <c r="F10" s="134"/>
      <c r="G10" s="286"/>
      <c r="H10" s="121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</row>
    <row r="11" spans="2:43" ht="15.75" thickBot="1" x14ac:dyDescent="0.3">
      <c r="B11" s="464" t="s">
        <v>14</v>
      </c>
      <c r="D11" s="462" t="s">
        <v>43</v>
      </c>
      <c r="E11" s="463"/>
      <c r="F11" s="272">
        <v>4</v>
      </c>
      <c r="G11" s="286"/>
      <c r="H11" s="121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</row>
    <row r="12" spans="2:43" ht="15.75" thickBot="1" x14ac:dyDescent="0.3">
      <c r="B12" s="465"/>
      <c r="E12" s="174"/>
      <c r="F12" s="134"/>
      <c r="G12" s="286"/>
      <c r="H12" s="121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</row>
    <row r="13" spans="2:43" ht="15" customHeight="1" thickBot="1" x14ac:dyDescent="0.3">
      <c r="B13" s="465"/>
      <c r="D13" s="469" t="s">
        <v>37</v>
      </c>
      <c r="E13" s="470"/>
      <c r="F13" s="273">
        <v>1</v>
      </c>
      <c r="G13" s="286"/>
      <c r="H13" s="287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</row>
    <row r="14" spans="2:43" x14ac:dyDescent="0.25">
      <c r="B14" s="465"/>
      <c r="E14" s="196"/>
      <c r="F14" s="33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</row>
    <row r="15" spans="2:43" ht="15.75" customHeight="1" thickBot="1" x14ac:dyDescent="0.3">
      <c r="B15" s="465"/>
      <c r="F15" s="29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</row>
    <row r="16" spans="2:43" ht="15.75" customHeight="1" x14ac:dyDescent="0.25">
      <c r="B16" s="465"/>
      <c r="C16" s="31"/>
      <c r="D16" s="288"/>
      <c r="E16" s="289"/>
      <c r="F16" s="274" t="s">
        <v>42</v>
      </c>
      <c r="G16" s="282">
        <v>2014</v>
      </c>
      <c r="H16" s="231">
        <v>2015</v>
      </c>
      <c r="I16" s="231">
        <v>2016</v>
      </c>
      <c r="J16" s="231">
        <v>2017</v>
      </c>
      <c r="K16" s="231">
        <v>2018</v>
      </c>
      <c r="L16" s="231">
        <v>2019</v>
      </c>
      <c r="M16" s="231">
        <v>2020</v>
      </c>
      <c r="N16" s="231">
        <v>2021</v>
      </c>
      <c r="O16" s="231">
        <v>2022</v>
      </c>
      <c r="P16" s="231">
        <v>2023</v>
      </c>
      <c r="Q16" s="231">
        <v>2024</v>
      </c>
      <c r="R16" s="231">
        <v>2025</v>
      </c>
      <c r="S16" s="231">
        <v>2026</v>
      </c>
      <c r="T16" s="231">
        <v>2027</v>
      </c>
      <c r="U16" s="231">
        <v>2028</v>
      </c>
      <c r="V16" s="231">
        <v>2029</v>
      </c>
      <c r="W16" s="231">
        <v>2030</v>
      </c>
      <c r="X16" s="231">
        <v>2031</v>
      </c>
      <c r="Y16" s="231">
        <v>2032</v>
      </c>
      <c r="Z16" s="231">
        <v>2033</v>
      </c>
      <c r="AA16" s="231">
        <v>2034</v>
      </c>
      <c r="AB16" s="231">
        <v>2035</v>
      </c>
      <c r="AC16" s="231">
        <v>2036</v>
      </c>
      <c r="AD16" s="231">
        <v>2037</v>
      </c>
      <c r="AE16" s="231">
        <v>2038</v>
      </c>
      <c r="AF16" s="231">
        <v>2039</v>
      </c>
      <c r="AG16" s="232">
        <v>2040</v>
      </c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</row>
    <row r="17" spans="1:50" ht="81.75" customHeight="1" thickBot="1" x14ac:dyDescent="0.3">
      <c r="B17" s="466"/>
      <c r="C17" s="31"/>
      <c r="D17" s="467" t="s">
        <v>128</v>
      </c>
      <c r="E17" s="468"/>
      <c r="F17" s="135" t="s">
        <v>136</v>
      </c>
      <c r="G17" s="290">
        <f>G8</f>
        <v>1840047161.0804548</v>
      </c>
      <c r="H17" s="291">
        <f t="shared" ref="H17:AG17" si="0">H8+(H8*$F$13)</f>
        <v>2783880000</v>
      </c>
      <c r="I17" s="291">
        <f t="shared" si="0"/>
        <v>2882150963.9999995</v>
      </c>
      <c r="J17" s="291">
        <f t="shared" si="0"/>
        <v>2984611430.7701993</v>
      </c>
      <c r="K17" s="291">
        <f t="shared" si="0"/>
        <v>3086237449.9879241</v>
      </c>
      <c r="L17" s="291">
        <f t="shared" si="0"/>
        <v>3186848790.8575301</v>
      </c>
      <c r="M17" s="291">
        <f t="shared" si="0"/>
        <v>3288509267.2858853</v>
      </c>
      <c r="N17" s="291">
        <f t="shared" si="0"/>
        <v>3393412712.9123054</v>
      </c>
      <c r="O17" s="291">
        <f t="shared" si="0"/>
        <v>3501662578.4542079</v>
      </c>
      <c r="P17" s="291">
        <f t="shared" si="0"/>
        <v>3613365614.7068973</v>
      </c>
      <c r="Q17" s="291">
        <f t="shared" si="0"/>
        <v>3728631977.8160472</v>
      </c>
      <c r="R17" s="291">
        <f t="shared" si="0"/>
        <v>3847575337.9083791</v>
      </c>
      <c r="S17" s="291">
        <f t="shared" si="0"/>
        <v>3970312991.1876564</v>
      </c>
      <c r="T17" s="291">
        <f t="shared" si="0"/>
        <v>4096965975.6065426</v>
      </c>
      <c r="U17" s="291">
        <f t="shared" si="0"/>
        <v>4227659190.2283916</v>
      </c>
      <c r="V17" s="291">
        <f t="shared" si="0"/>
        <v>4362521518.396678</v>
      </c>
      <c r="W17" s="291">
        <f t="shared" si="0"/>
        <v>4501685954.8335323</v>
      </c>
      <c r="X17" s="291">
        <f t="shared" si="0"/>
        <v>4645289736.7927217</v>
      </c>
      <c r="Y17" s="291">
        <f t="shared" si="0"/>
        <v>4793474479.39641</v>
      </c>
      <c r="Z17" s="291">
        <f t="shared" si="0"/>
        <v>4946386315.289156</v>
      </c>
      <c r="AA17" s="291">
        <f t="shared" si="0"/>
        <v>5104176038.7468805</v>
      </c>
      <c r="AB17" s="291">
        <f t="shared" si="0"/>
        <v>5266999254.382906</v>
      </c>
      <c r="AC17" s="291">
        <f t="shared" si="0"/>
        <v>5435016530.5977211</v>
      </c>
      <c r="AD17" s="291">
        <f t="shared" si="0"/>
        <v>5608393557.923789</v>
      </c>
      <c r="AE17" s="291">
        <f t="shared" si="0"/>
        <v>5787301312.4215584</v>
      </c>
      <c r="AF17" s="291">
        <f t="shared" si="0"/>
        <v>5971916224.2878065</v>
      </c>
      <c r="AG17" s="292">
        <f t="shared" si="0"/>
        <v>6162420351.8425875</v>
      </c>
      <c r="AH17" s="293"/>
      <c r="AI17" s="293"/>
      <c r="AJ17" s="293"/>
      <c r="AK17" s="293"/>
      <c r="AL17" s="293"/>
      <c r="AM17" s="293"/>
      <c r="AN17" s="293"/>
      <c r="AO17" s="293"/>
      <c r="AP17" s="293"/>
      <c r="AQ17" s="293"/>
    </row>
    <row r="18" spans="1:50" x14ac:dyDescent="0.25">
      <c r="B18" s="30"/>
      <c r="C18" s="30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  <c r="U18" s="294"/>
      <c r="V18" s="294"/>
      <c r="W18" s="294"/>
      <c r="X18" s="294"/>
      <c r="Y18" s="294"/>
      <c r="Z18" s="294"/>
      <c r="AA18" s="294"/>
      <c r="AB18" s="294"/>
      <c r="AC18" s="294"/>
      <c r="AD18" s="294"/>
      <c r="AE18" s="294"/>
      <c r="AF18" s="294"/>
      <c r="AG18" s="294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</row>
    <row r="19" spans="1:50" x14ac:dyDescent="0.25">
      <c r="B19" s="30"/>
      <c r="C19" s="30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</row>
    <row r="20" spans="1:50" x14ac:dyDescent="0.25">
      <c r="A20" s="172"/>
      <c r="B20" s="295"/>
      <c r="C20" s="295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</row>
    <row r="21" spans="1:50" x14ac:dyDescent="0.25">
      <c r="A21" s="172"/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</row>
    <row r="22" spans="1:50" x14ac:dyDescent="0.25">
      <c r="A22" s="172"/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</row>
    <row r="23" spans="1:50" ht="15.75" thickBot="1" x14ac:dyDescent="0.3">
      <c r="A23" s="172"/>
      <c r="B23" s="172"/>
      <c r="C23" s="172"/>
      <c r="D23" s="172"/>
      <c r="E23" s="172"/>
      <c r="F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</row>
    <row r="24" spans="1:50" ht="15.75" thickBot="1" x14ac:dyDescent="0.3">
      <c r="A24" s="172"/>
      <c r="B24" s="172"/>
      <c r="C24" s="172"/>
      <c r="D24" s="172"/>
      <c r="E24" s="172"/>
      <c r="F24" s="172"/>
      <c r="G24" s="275" t="s">
        <v>121</v>
      </c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</row>
    <row r="25" spans="1:50" x14ac:dyDescent="0.25">
      <c r="A25" s="172"/>
      <c r="B25" s="172"/>
      <c r="C25" s="172"/>
      <c r="D25" s="172"/>
      <c r="E25" s="296"/>
      <c r="F25" s="297"/>
      <c r="G25" s="276" t="s">
        <v>119</v>
      </c>
      <c r="H25" s="308">
        <v>1391940000</v>
      </c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</row>
    <row r="26" spans="1:50" ht="15.75" thickBot="1" x14ac:dyDescent="0.3">
      <c r="A26" s="172"/>
      <c r="B26" s="172"/>
      <c r="C26" s="172"/>
      <c r="D26" s="172"/>
      <c r="E26" s="298"/>
      <c r="F26" s="172"/>
      <c r="G26" s="277" t="s">
        <v>120</v>
      </c>
      <c r="H26" s="309">
        <f>25255000000*G27</f>
        <v>1840047161.0804548</v>
      </c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</row>
    <row r="27" spans="1:50" ht="15.75" thickBot="1" x14ac:dyDescent="0.3">
      <c r="A27" s="172"/>
      <c r="B27" s="172"/>
      <c r="C27" s="172"/>
      <c r="D27" s="172"/>
      <c r="E27" s="172"/>
      <c r="F27" s="172"/>
      <c r="G27" s="127">
        <f>7.28587274234985*0.01</f>
        <v>7.2858727423498512E-2</v>
      </c>
      <c r="H27" s="174"/>
      <c r="I27" s="174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172"/>
      <c r="AN27" s="172"/>
      <c r="AO27" s="172"/>
    </row>
    <row r="28" spans="1:50" x14ac:dyDescent="0.25">
      <c r="A28" s="172"/>
      <c r="B28" s="172"/>
      <c r="C28" s="172"/>
      <c r="D28" s="172"/>
      <c r="E28" s="172"/>
      <c r="F28" s="172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2"/>
    </row>
    <row r="29" spans="1:50" ht="16.5" customHeight="1" x14ac:dyDescent="0.25">
      <c r="A29" s="172"/>
      <c r="B29" s="172"/>
      <c r="C29" s="172"/>
      <c r="D29" s="172"/>
      <c r="E29" s="299"/>
      <c r="F29" s="300"/>
      <c r="G29" s="301" t="s">
        <v>122</v>
      </c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172"/>
      <c r="AN29" s="172"/>
      <c r="AO29" s="172"/>
    </row>
    <row r="30" spans="1:50" x14ac:dyDescent="0.25">
      <c r="A30" s="172"/>
      <c r="B30" s="172"/>
      <c r="C30" s="172"/>
      <c r="D30" s="172"/>
      <c r="E30" s="299"/>
      <c r="F30" s="300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  <c r="R30" s="301"/>
      <c r="S30" s="301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2"/>
      <c r="AF30" s="172"/>
      <c r="AG30" s="172"/>
      <c r="AH30" s="172"/>
      <c r="AI30" s="172"/>
      <c r="AJ30" s="172"/>
      <c r="AK30" s="172"/>
      <c r="AL30" s="172"/>
      <c r="AM30" s="172"/>
      <c r="AN30" s="172"/>
      <c r="AO30" s="172"/>
    </row>
    <row r="31" spans="1:50" x14ac:dyDescent="0.25">
      <c r="A31" s="172"/>
      <c r="B31" s="172"/>
      <c r="C31" s="172"/>
      <c r="D31" s="172"/>
      <c r="E31" s="299"/>
      <c r="F31" s="300"/>
      <c r="G31" s="302"/>
      <c r="H31" s="302"/>
      <c r="I31" s="302"/>
      <c r="J31" s="302"/>
      <c r="K31" s="302"/>
      <c r="L31" s="302"/>
      <c r="M31" s="302"/>
      <c r="N31" s="302"/>
      <c r="O31" s="302"/>
      <c r="P31" s="302"/>
      <c r="Q31" s="302"/>
      <c r="R31" s="302"/>
      <c r="S31" s="302"/>
      <c r="T31" s="302"/>
      <c r="U31" s="302"/>
      <c r="V31" s="302"/>
      <c r="W31" s="302"/>
      <c r="X31" s="302"/>
      <c r="Y31" s="302"/>
      <c r="Z31" s="302"/>
      <c r="AA31" s="302"/>
      <c r="AB31" s="302"/>
      <c r="AC31" s="302"/>
      <c r="AD31" s="302"/>
      <c r="AE31" s="302"/>
      <c r="AF31" s="302"/>
      <c r="AG31" s="302"/>
      <c r="AH31" s="302"/>
      <c r="AI31" s="302"/>
      <c r="AJ31" s="302"/>
      <c r="AK31" s="302"/>
      <c r="AL31" s="302"/>
      <c r="AM31" s="302"/>
      <c r="AN31" s="302"/>
      <c r="AO31" s="302"/>
      <c r="AP31" s="303"/>
      <c r="AQ31" s="303"/>
      <c r="AR31" s="303"/>
      <c r="AS31" s="303"/>
      <c r="AT31" s="303"/>
      <c r="AU31" s="303"/>
      <c r="AV31" s="303"/>
      <c r="AW31" s="303"/>
    </row>
    <row r="32" spans="1:50" x14ac:dyDescent="0.25">
      <c r="A32" s="172"/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</row>
    <row r="33" spans="1:41" x14ac:dyDescent="0.25">
      <c r="A33" s="172"/>
      <c r="B33" s="172"/>
      <c r="C33" s="172"/>
      <c r="D33" s="172"/>
      <c r="E33" s="172"/>
      <c r="F33" s="172"/>
      <c r="G33" s="302"/>
      <c r="H33" s="302"/>
      <c r="I33" s="302"/>
      <c r="J33" s="302"/>
      <c r="K33" s="302"/>
      <c r="L33" s="302"/>
      <c r="M33" s="302"/>
      <c r="N33" s="302"/>
      <c r="O33" s="302"/>
      <c r="P33" s="302"/>
      <c r="Q33" s="302"/>
      <c r="R33" s="302"/>
      <c r="S33" s="30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</row>
    <row r="34" spans="1:41" x14ac:dyDescent="0.25">
      <c r="A34" s="172"/>
      <c r="B34" s="172"/>
      <c r="C34" s="172"/>
      <c r="D34" s="172"/>
      <c r="E34" s="172"/>
      <c r="F34" s="172"/>
      <c r="G34" s="17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</row>
    <row r="35" spans="1:41" x14ac:dyDescent="0.25">
      <c r="A35" s="172"/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305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172"/>
    </row>
    <row r="36" spans="1:41" x14ac:dyDescent="0.25">
      <c r="A36" s="172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  <c r="AM36" s="172"/>
      <c r="AN36" s="172"/>
      <c r="AO36" s="172"/>
    </row>
    <row r="37" spans="1:41" x14ac:dyDescent="0.25">
      <c r="A37" s="172"/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172"/>
      <c r="AO37" s="172"/>
    </row>
    <row r="38" spans="1:41" x14ac:dyDescent="0.25">
      <c r="A38" s="172"/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172"/>
      <c r="AO38" s="172"/>
    </row>
    <row r="39" spans="1:41" x14ac:dyDescent="0.25">
      <c r="A39" s="172"/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172"/>
      <c r="AO39" s="172"/>
    </row>
    <row r="40" spans="1:41" x14ac:dyDescent="0.25">
      <c r="A40" s="172"/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</row>
    <row r="41" spans="1:41" x14ac:dyDescent="0.25">
      <c r="A41" s="172"/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</row>
    <row r="42" spans="1:41" x14ac:dyDescent="0.25">
      <c r="A42" s="172"/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</row>
    <row r="43" spans="1:41" x14ac:dyDescent="0.25">
      <c r="A43" s="172"/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</row>
    <row r="44" spans="1:41" x14ac:dyDescent="0.25">
      <c r="A44" s="172"/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172"/>
      <c r="AO44" s="172"/>
    </row>
    <row r="45" spans="1:41" x14ac:dyDescent="0.25">
      <c r="A45" s="172"/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172"/>
      <c r="AO45" s="172"/>
    </row>
    <row r="46" spans="1:41" x14ac:dyDescent="0.25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2"/>
    </row>
    <row r="47" spans="1:41" x14ac:dyDescent="0.25">
      <c r="A47" s="172"/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</row>
    <row r="48" spans="1:41" x14ac:dyDescent="0.25">
      <c r="A48" s="172"/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  <c r="AL48" s="172"/>
      <c r="AM48" s="172"/>
      <c r="AN48" s="172"/>
      <c r="AO48" s="172"/>
    </row>
    <row r="49" spans="1:41" x14ac:dyDescent="0.25">
      <c r="A49" s="172"/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72"/>
      <c r="AF49" s="172"/>
      <c r="AG49" s="172"/>
      <c r="AH49" s="172"/>
      <c r="AI49" s="172"/>
      <c r="AJ49" s="172"/>
      <c r="AK49" s="172"/>
      <c r="AL49" s="172"/>
      <c r="AM49" s="172"/>
      <c r="AN49" s="172"/>
      <c r="AO49" s="172"/>
    </row>
    <row r="50" spans="1:41" x14ac:dyDescent="0.25">
      <c r="A50" s="172"/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  <c r="AE50" s="172"/>
      <c r="AF50" s="172"/>
      <c r="AG50" s="172"/>
      <c r="AH50" s="172"/>
      <c r="AI50" s="172"/>
      <c r="AJ50" s="172"/>
      <c r="AK50" s="172"/>
      <c r="AL50" s="172"/>
      <c r="AM50" s="172"/>
      <c r="AN50" s="172"/>
      <c r="AO50" s="172"/>
    </row>
    <row r="51" spans="1:41" x14ac:dyDescent="0.25">
      <c r="A51" s="172"/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  <c r="AE51" s="172"/>
      <c r="AF51" s="172"/>
      <c r="AG51" s="172"/>
      <c r="AH51" s="172"/>
      <c r="AI51" s="172"/>
      <c r="AJ51" s="172"/>
      <c r="AK51" s="172"/>
      <c r="AL51" s="172"/>
      <c r="AM51" s="172"/>
      <c r="AN51" s="172"/>
      <c r="AO51" s="172"/>
    </row>
    <row r="52" spans="1:41" x14ac:dyDescent="0.25">
      <c r="A52" s="172"/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</row>
    <row r="53" spans="1:41" x14ac:dyDescent="0.25">
      <c r="A53" s="172"/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172"/>
    </row>
    <row r="54" spans="1:41" x14ac:dyDescent="0.25">
      <c r="A54" s="172"/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72"/>
      <c r="AG54" s="172"/>
      <c r="AH54" s="172"/>
      <c r="AI54" s="172"/>
      <c r="AJ54" s="172"/>
      <c r="AK54" s="172"/>
      <c r="AL54" s="172"/>
      <c r="AM54" s="172"/>
      <c r="AN54" s="172"/>
      <c r="AO54" s="172"/>
    </row>
    <row r="55" spans="1:41" x14ac:dyDescent="0.25">
      <c r="A55" s="172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2"/>
      <c r="AG55" s="172"/>
      <c r="AH55" s="172"/>
      <c r="AI55" s="172"/>
      <c r="AJ55" s="172"/>
      <c r="AK55" s="172"/>
      <c r="AL55" s="172"/>
      <c r="AM55" s="172"/>
      <c r="AN55" s="172"/>
      <c r="AO55" s="172"/>
    </row>
    <row r="56" spans="1:41" x14ac:dyDescent="0.25">
      <c r="A56" s="172"/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</row>
    <row r="57" spans="1:41" x14ac:dyDescent="0.25">
      <c r="A57" s="172"/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  <c r="AH57" s="172"/>
      <c r="AI57" s="172"/>
      <c r="AJ57" s="172"/>
      <c r="AK57" s="172"/>
      <c r="AL57" s="172"/>
      <c r="AM57" s="172"/>
      <c r="AN57" s="172"/>
      <c r="AO57" s="172"/>
    </row>
    <row r="58" spans="1:41" x14ac:dyDescent="0.25">
      <c r="A58" s="172"/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</row>
    <row r="59" spans="1:41" x14ac:dyDescent="0.25">
      <c r="A59" s="172"/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2"/>
      <c r="AB59" s="172"/>
      <c r="AC59" s="172"/>
      <c r="AD59" s="172"/>
      <c r="AE59" s="172"/>
      <c r="AF59" s="172"/>
      <c r="AG59" s="172"/>
      <c r="AH59" s="172"/>
      <c r="AI59" s="172"/>
      <c r="AJ59" s="172"/>
      <c r="AK59" s="172"/>
      <c r="AL59" s="172"/>
      <c r="AM59" s="172"/>
      <c r="AN59" s="172"/>
      <c r="AO59" s="172"/>
    </row>
  </sheetData>
  <mergeCells count="7">
    <mergeCell ref="D4:E4"/>
    <mergeCell ref="B11:B17"/>
    <mergeCell ref="D11:E11"/>
    <mergeCell ref="D17:E17"/>
    <mergeCell ref="D13:E13"/>
    <mergeCell ref="D8:E8"/>
    <mergeCell ref="B4:B8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8"/>
  <sheetViews>
    <sheetView topLeftCell="A4" workbookViewId="0">
      <selection activeCell="F11" sqref="F11"/>
    </sheetView>
  </sheetViews>
  <sheetFormatPr baseColWidth="10" defaultRowHeight="15" x14ac:dyDescent="0.25"/>
  <cols>
    <col min="1" max="1" width="11.42578125" style="19"/>
    <col min="2" max="2" width="25.85546875" style="19" bestFit="1" customWidth="1"/>
    <col min="3" max="12" width="11.42578125" style="19"/>
    <col min="13" max="13" width="13.140625" style="19" bestFit="1" customWidth="1"/>
    <col min="14" max="14" width="11.42578125" style="19"/>
    <col min="15" max="15" width="13.140625" style="19" bestFit="1" customWidth="1"/>
    <col min="16" max="17" width="11.42578125" style="19"/>
    <col min="18" max="18" width="13.140625" style="19" bestFit="1" customWidth="1"/>
    <col min="19" max="24" width="11.42578125" style="19"/>
    <col min="25" max="25" width="13.140625" style="19" bestFit="1" customWidth="1"/>
    <col min="26" max="26" width="11.42578125" style="19"/>
    <col min="27" max="27" width="13.140625" style="19" bestFit="1" customWidth="1"/>
    <col min="28" max="29" width="11.42578125" style="19"/>
    <col min="30" max="30" width="13.140625" style="19" bestFit="1" customWidth="1"/>
    <col min="31" max="16384" width="11.42578125" style="19"/>
  </cols>
  <sheetData>
    <row r="2" spans="2:30" x14ac:dyDescent="0.25">
      <c r="B2" s="310" t="s">
        <v>137</v>
      </c>
    </row>
    <row r="3" spans="2:30" ht="15.75" thickBot="1" x14ac:dyDescent="0.3"/>
    <row r="4" spans="2:30" ht="15.75" thickBot="1" x14ac:dyDescent="0.3">
      <c r="C4" s="316" t="s">
        <v>42</v>
      </c>
      <c r="D4" s="313">
        <v>2014</v>
      </c>
      <c r="E4" s="313">
        <v>2015</v>
      </c>
      <c r="F4" s="313">
        <v>2016</v>
      </c>
      <c r="G4" s="313">
        <v>2017</v>
      </c>
      <c r="H4" s="313">
        <v>2018</v>
      </c>
      <c r="I4" s="313">
        <v>2019</v>
      </c>
      <c r="J4" s="313">
        <v>2020</v>
      </c>
      <c r="K4" s="313">
        <v>2021</v>
      </c>
      <c r="L4" s="313">
        <v>2022</v>
      </c>
      <c r="M4" s="313">
        <v>2023</v>
      </c>
      <c r="N4" s="313">
        <v>2024</v>
      </c>
      <c r="O4" s="313">
        <v>2025</v>
      </c>
      <c r="P4" s="313">
        <v>2026</v>
      </c>
      <c r="Q4" s="313">
        <v>2027</v>
      </c>
      <c r="R4" s="313">
        <v>2028</v>
      </c>
      <c r="S4" s="313">
        <v>2029</v>
      </c>
      <c r="T4" s="313">
        <v>2030</v>
      </c>
      <c r="U4" s="313">
        <v>2031</v>
      </c>
      <c r="V4" s="313">
        <v>2032</v>
      </c>
      <c r="W4" s="313">
        <v>2033</v>
      </c>
      <c r="X4" s="313">
        <v>2034</v>
      </c>
      <c r="Y4" s="313">
        <v>2035</v>
      </c>
      <c r="Z4" s="313">
        <v>2036</v>
      </c>
      <c r="AA4" s="313">
        <v>2037</v>
      </c>
      <c r="AB4" s="313">
        <v>2038</v>
      </c>
      <c r="AC4" s="313">
        <v>2039</v>
      </c>
      <c r="AD4" s="314">
        <v>2040</v>
      </c>
    </row>
    <row r="5" spans="2:30" x14ac:dyDescent="0.25">
      <c r="B5" s="34" t="s">
        <v>87</v>
      </c>
      <c r="C5" s="317" t="s">
        <v>51</v>
      </c>
      <c r="D5" s="320">
        <f>'Producción Energía '!F8</f>
        <v>64290000</v>
      </c>
      <c r="E5" s="321">
        <f>'Producción Energía '!G8</f>
        <v>67346000</v>
      </c>
      <c r="F5" s="321">
        <f>'Producción Energía '!H8</f>
        <v>70249000</v>
      </c>
      <c r="G5" s="321">
        <f>'Producción Energía '!I8</f>
        <v>72168000</v>
      </c>
      <c r="H5" s="321">
        <f>'Producción Energía '!J8</f>
        <v>73672620</v>
      </c>
      <c r="I5" s="321">
        <f>'Producción Energía '!K8</f>
        <v>73289570</v>
      </c>
      <c r="J5" s="321">
        <f>'Producción Energía '!L8</f>
        <v>73142040</v>
      </c>
      <c r="K5" s="321">
        <f>'Producción Energía '!M8</f>
        <v>72858620</v>
      </c>
      <c r="L5" s="321">
        <f>'Producción Energía '!N8</f>
        <v>72592810</v>
      </c>
      <c r="M5" s="321">
        <f>'Producción Energía '!O8</f>
        <v>72773740</v>
      </c>
      <c r="N5" s="321">
        <f>'Producción Energía '!P8</f>
        <v>72689680</v>
      </c>
      <c r="O5" s="321">
        <f>'Producción Energía '!Q8</f>
        <v>72589690</v>
      </c>
      <c r="P5" s="321">
        <f>'Producción Energía '!R8</f>
        <v>72623460</v>
      </c>
      <c r="Q5" s="321">
        <f>'Producción Energía '!S8</f>
        <v>72623460</v>
      </c>
      <c r="R5" s="321">
        <f>'Producción Energía '!T8</f>
        <v>72623460</v>
      </c>
      <c r="S5" s="321">
        <f>'Producción Energía '!U8</f>
        <v>73208614.132957503</v>
      </c>
      <c r="T5" s="321">
        <f>'Producción Energía '!V8</f>
        <v>73798483.069634318</v>
      </c>
      <c r="U5" s="321">
        <f>'Producción Energía '!W8</f>
        <v>74393104.798951417</v>
      </c>
      <c r="V5" s="321">
        <f>'Producción Energía '!X8</f>
        <v>74992517.615920588</v>
      </c>
      <c r="W5" s="321">
        <f>'Producción Energía '!Y8</f>
        <v>75596760.124110714</v>
      </c>
      <c r="X5" s="321">
        <f>'Producción Energía '!Z8</f>
        <v>76205871.238133937</v>
      </c>
      <c r="Y5" s="321">
        <f>'Producción Energía '!AA8</f>
        <v>76819890.186151862</v>
      </c>
      <c r="Z5" s="321">
        <f>'Producción Energía '!AB8</f>
        <v>77438856.512401924</v>
      </c>
      <c r="AA5" s="321">
        <f>'Producción Energía '!AC8</f>
        <v>78062810.079744145</v>
      </c>
      <c r="AB5" s="321">
        <f>'Producción Energía '!AD8</f>
        <v>78691791.072228387</v>
      </c>
      <c r="AC5" s="321">
        <f>'Producción Energía '!AE8</f>
        <v>79325839.997682273</v>
      </c>
      <c r="AD5" s="322">
        <f>'Producción Energía '!AF8</f>
        <v>79964997.690320015</v>
      </c>
    </row>
    <row r="6" spans="2:30" x14ac:dyDescent="0.25">
      <c r="B6" s="36" t="s">
        <v>126</v>
      </c>
      <c r="C6" s="318" t="s">
        <v>109</v>
      </c>
      <c r="D6" s="235">
        <v>0</v>
      </c>
      <c r="E6" s="195">
        <v>0</v>
      </c>
      <c r="F6" s="195">
        <v>0</v>
      </c>
      <c r="G6" s="195">
        <v>0</v>
      </c>
      <c r="H6" s="195">
        <v>0</v>
      </c>
      <c r="I6" s="195">
        <v>0</v>
      </c>
      <c r="J6" s="195">
        <v>0</v>
      </c>
      <c r="K6" s="195">
        <v>0</v>
      </c>
      <c r="L6" s="195">
        <v>0</v>
      </c>
      <c r="M6" s="250">
        <v>0</v>
      </c>
      <c r="N6" s="323">
        <v>0</v>
      </c>
      <c r="O6" s="324">
        <v>4.4999999999999998E-2</v>
      </c>
      <c r="P6" s="323">
        <v>0</v>
      </c>
      <c r="Q6" s="323">
        <v>0</v>
      </c>
      <c r="R6" s="324">
        <v>6.5000000000000002E-2</v>
      </c>
      <c r="S6" s="323">
        <v>0</v>
      </c>
      <c r="T6" s="323">
        <v>0</v>
      </c>
      <c r="U6" s="323">
        <v>0</v>
      </c>
      <c r="V6" s="323">
        <v>0</v>
      </c>
      <c r="W6" s="323">
        <v>0</v>
      </c>
      <c r="X6" s="323">
        <v>0</v>
      </c>
      <c r="Y6" s="324">
        <v>0</v>
      </c>
      <c r="Z6" s="325">
        <v>0</v>
      </c>
      <c r="AA6" s="324">
        <v>4.4999999999999998E-2</v>
      </c>
      <c r="AB6" s="325">
        <v>0</v>
      </c>
      <c r="AC6" s="325">
        <v>0</v>
      </c>
      <c r="AD6" s="326">
        <v>6.5000000000000002E-2</v>
      </c>
    </row>
    <row r="7" spans="2:30" x14ac:dyDescent="0.25">
      <c r="B7" s="36" t="s">
        <v>138</v>
      </c>
      <c r="C7" s="318" t="s">
        <v>51</v>
      </c>
      <c r="D7" s="327">
        <f>D5*D6</f>
        <v>0</v>
      </c>
      <c r="E7" s="328">
        <f t="shared" ref="E7:AD7" si="0">E5*E6</f>
        <v>0</v>
      </c>
      <c r="F7" s="328">
        <f t="shared" si="0"/>
        <v>0</v>
      </c>
      <c r="G7" s="328">
        <f t="shared" si="0"/>
        <v>0</v>
      </c>
      <c r="H7" s="328">
        <f t="shared" si="0"/>
        <v>0</v>
      </c>
      <c r="I7" s="328">
        <f t="shared" si="0"/>
        <v>0</v>
      </c>
      <c r="J7" s="328">
        <f t="shared" si="0"/>
        <v>0</v>
      </c>
      <c r="K7" s="328">
        <f t="shared" si="0"/>
        <v>0</v>
      </c>
      <c r="L7" s="328">
        <f t="shared" si="0"/>
        <v>0</v>
      </c>
      <c r="M7" s="328">
        <f t="shared" si="0"/>
        <v>0</v>
      </c>
      <c r="N7" s="328">
        <f t="shared" si="0"/>
        <v>0</v>
      </c>
      <c r="O7" s="328">
        <f t="shared" si="0"/>
        <v>3266536.05</v>
      </c>
      <c r="P7" s="328">
        <f t="shared" si="0"/>
        <v>0</v>
      </c>
      <c r="Q7" s="328">
        <f t="shared" si="0"/>
        <v>0</v>
      </c>
      <c r="R7" s="328">
        <f t="shared" si="0"/>
        <v>4720524.9000000004</v>
      </c>
      <c r="S7" s="328">
        <f t="shared" si="0"/>
        <v>0</v>
      </c>
      <c r="T7" s="328">
        <f t="shared" si="0"/>
        <v>0</v>
      </c>
      <c r="U7" s="328">
        <f t="shared" si="0"/>
        <v>0</v>
      </c>
      <c r="V7" s="328">
        <f t="shared" si="0"/>
        <v>0</v>
      </c>
      <c r="W7" s="328">
        <f t="shared" si="0"/>
        <v>0</v>
      </c>
      <c r="X7" s="328">
        <f t="shared" si="0"/>
        <v>0</v>
      </c>
      <c r="Y7" s="328">
        <f t="shared" si="0"/>
        <v>0</v>
      </c>
      <c r="Z7" s="328">
        <f t="shared" si="0"/>
        <v>0</v>
      </c>
      <c r="AA7" s="328">
        <f t="shared" si="0"/>
        <v>3512826.4535884862</v>
      </c>
      <c r="AB7" s="328">
        <f t="shared" si="0"/>
        <v>0</v>
      </c>
      <c r="AC7" s="328">
        <f t="shared" si="0"/>
        <v>0</v>
      </c>
      <c r="AD7" s="329">
        <f t="shared" si="0"/>
        <v>5197724.849870801</v>
      </c>
    </row>
    <row r="8" spans="2:30" ht="15.75" thickBot="1" x14ac:dyDescent="0.3">
      <c r="B8" s="114" t="s">
        <v>139</v>
      </c>
      <c r="C8" s="319" t="s">
        <v>136</v>
      </c>
      <c r="D8" s="330">
        <f>D7*'[1]Producción Energía '!F69</f>
        <v>0</v>
      </c>
      <c r="E8" s="284">
        <f>E7*'[1]Producción Energía '!G69</f>
        <v>0</v>
      </c>
      <c r="F8" s="284">
        <f>F7*'[1]Producción Energía '!H69</f>
        <v>0</v>
      </c>
      <c r="G8" s="284">
        <f>G7*'[1]Producción Energía '!I69</f>
        <v>0</v>
      </c>
      <c r="H8" s="284">
        <f>H7*'[1]Producción Energía '!J69</f>
        <v>0</v>
      </c>
      <c r="I8" s="284">
        <f>I7*'[1]Producción Energía '!K69</f>
        <v>0</v>
      </c>
      <c r="J8" s="284">
        <f>J7*'[1]Producción Energía '!L69</f>
        <v>0</v>
      </c>
      <c r="K8" s="284">
        <f>K7*'[1]Producción Energía '!M69</f>
        <v>0</v>
      </c>
      <c r="L8" s="284">
        <f>L7*'[1]Producción Energía '!N69</f>
        <v>0</v>
      </c>
      <c r="M8" s="284">
        <f>M7*'[1]Producción Energía '!O69</f>
        <v>0</v>
      </c>
      <c r="N8" s="284">
        <f>N7*'[1]Producción Energía '!P69</f>
        <v>0</v>
      </c>
      <c r="O8" s="284">
        <f>O7*'[1]Producción Energía '!Q69</f>
        <v>1837804127139.269</v>
      </c>
      <c r="P8" s="284">
        <f>P7*'[1]Producción Energía '!R69</f>
        <v>0</v>
      </c>
      <c r="Q8" s="284">
        <f>Q7*'[1]Producción Energía '!S69</f>
        <v>0</v>
      </c>
      <c r="R8" s="284">
        <f>R7*'[1]Producción Energía '!T69</f>
        <v>2918198952001.0942</v>
      </c>
      <c r="S8" s="284">
        <f>S7*'[1]Producción Energía '!U69</f>
        <v>0</v>
      </c>
      <c r="T8" s="284">
        <f>T7*'[1]Producción Energía '!V69</f>
        <v>0</v>
      </c>
      <c r="U8" s="284">
        <f>U7*'[1]Producción Energía '!W69</f>
        <v>0</v>
      </c>
      <c r="V8" s="284">
        <f>V7*'[1]Producción Energía '!X69</f>
        <v>0</v>
      </c>
      <c r="W8" s="284">
        <f>W7*'[1]Producción Energía '!Y69</f>
        <v>0</v>
      </c>
      <c r="X8" s="284">
        <f>X7*'[1]Producción Energía '!Z69</f>
        <v>0</v>
      </c>
      <c r="Y8" s="284">
        <f>Y7*'[1]Producción Energía '!AA69</f>
        <v>0</v>
      </c>
      <c r="Z8" s="284">
        <f>Z7*'[1]Producción Energía '!AB69</f>
        <v>0</v>
      </c>
      <c r="AA8" s="284">
        <f>AA7*'[1]Producción Energía '!AC69</f>
        <v>2880844461022.8691</v>
      </c>
      <c r="AB8" s="284">
        <f>AB7*'[1]Producción Energía '!AD69</f>
        <v>0</v>
      </c>
      <c r="AC8" s="284">
        <f>AC7*'[1]Producción Energía '!AE69</f>
        <v>0</v>
      </c>
      <c r="AD8" s="331">
        <f>AD7*'[1]Producción Energía '!AF69</f>
        <v>4683701828827.1963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81"/>
  <sheetViews>
    <sheetView tabSelected="1" topLeftCell="A31" workbookViewId="0">
      <selection activeCell="E51" sqref="E51:AF52"/>
    </sheetView>
  </sheetViews>
  <sheetFormatPr baseColWidth="10" defaultRowHeight="15" x14ac:dyDescent="0.25"/>
  <cols>
    <col min="1" max="2" width="11.42578125" style="19"/>
    <col min="3" max="3" width="17.7109375" style="19" customWidth="1"/>
    <col min="4" max="4" width="25.85546875" style="19" customWidth="1"/>
    <col min="5" max="5" width="17.28515625" style="19" customWidth="1"/>
    <col min="6" max="6" width="22.5703125" style="19" bestFit="1" customWidth="1"/>
    <col min="7" max="7" width="12.7109375" style="19" bestFit="1" customWidth="1"/>
    <col min="8" max="17" width="12.5703125" style="19" bestFit="1" customWidth="1"/>
    <col min="18" max="29" width="15.7109375" style="19" customWidth="1"/>
    <col min="30" max="32" width="12.5703125" style="19" bestFit="1" customWidth="1"/>
    <col min="33" max="16384" width="11.42578125" style="19"/>
  </cols>
  <sheetData>
    <row r="2" spans="2:32" ht="15.75" thickBot="1" x14ac:dyDescent="0.3"/>
    <row r="3" spans="2:32" x14ac:dyDescent="0.25">
      <c r="D3" s="333" t="s">
        <v>85</v>
      </c>
      <c r="E3" s="334">
        <v>0.87</v>
      </c>
    </row>
    <row r="4" spans="2:32" ht="15.75" thickBot="1" x14ac:dyDescent="0.3">
      <c r="D4" s="335" t="s">
        <v>86</v>
      </c>
      <c r="E4" s="336">
        <v>1</v>
      </c>
    </row>
    <row r="5" spans="2:32" x14ac:dyDescent="0.25">
      <c r="D5" s="3"/>
      <c r="E5" s="3"/>
    </row>
    <row r="6" spans="2:32" ht="15.75" thickBot="1" x14ac:dyDescent="0.3"/>
    <row r="7" spans="2:32" ht="15.75" thickBot="1" x14ac:dyDescent="0.3">
      <c r="E7" s="312" t="s">
        <v>42</v>
      </c>
      <c r="F7" s="313">
        <v>2014</v>
      </c>
      <c r="G7" s="313">
        <v>2015</v>
      </c>
      <c r="H7" s="313">
        <v>2016</v>
      </c>
      <c r="I7" s="313">
        <v>2017</v>
      </c>
      <c r="J7" s="313">
        <v>2018</v>
      </c>
      <c r="K7" s="313">
        <v>2019</v>
      </c>
      <c r="L7" s="313">
        <v>2020</v>
      </c>
      <c r="M7" s="313">
        <v>2021</v>
      </c>
      <c r="N7" s="313">
        <v>2022</v>
      </c>
      <c r="O7" s="313">
        <v>2023</v>
      </c>
      <c r="P7" s="313">
        <v>2024</v>
      </c>
      <c r="Q7" s="313">
        <v>2025</v>
      </c>
      <c r="R7" s="313">
        <v>2026</v>
      </c>
      <c r="S7" s="313">
        <v>2027</v>
      </c>
      <c r="T7" s="313">
        <v>2028</v>
      </c>
      <c r="U7" s="313">
        <v>2029</v>
      </c>
      <c r="V7" s="313">
        <v>2030</v>
      </c>
      <c r="W7" s="313">
        <v>2031</v>
      </c>
      <c r="X7" s="313">
        <v>2032</v>
      </c>
      <c r="Y7" s="313">
        <v>2033</v>
      </c>
      <c r="Z7" s="313">
        <v>2034</v>
      </c>
      <c r="AA7" s="313">
        <v>2035</v>
      </c>
      <c r="AB7" s="313">
        <v>2036</v>
      </c>
      <c r="AC7" s="313">
        <v>2037</v>
      </c>
      <c r="AD7" s="313">
        <v>2038</v>
      </c>
      <c r="AE7" s="313">
        <v>2039</v>
      </c>
      <c r="AF7" s="314">
        <v>2040</v>
      </c>
    </row>
    <row r="8" spans="2:32" ht="15.75" customHeight="1" x14ac:dyDescent="0.25">
      <c r="B8" s="464" t="s">
        <v>11</v>
      </c>
      <c r="D8" s="340" t="s">
        <v>87</v>
      </c>
      <c r="E8" s="113" t="s">
        <v>51</v>
      </c>
      <c r="F8" s="320">
        <f>F52</f>
        <v>64290000</v>
      </c>
      <c r="G8" s="321">
        <f t="shared" ref="G8:AF8" si="0">G52</f>
        <v>67346000</v>
      </c>
      <c r="H8" s="321">
        <f t="shared" si="0"/>
        <v>70249000</v>
      </c>
      <c r="I8" s="321">
        <f t="shared" si="0"/>
        <v>72168000</v>
      </c>
      <c r="J8" s="321">
        <f t="shared" si="0"/>
        <v>73672620</v>
      </c>
      <c r="K8" s="321">
        <f t="shared" si="0"/>
        <v>73289570</v>
      </c>
      <c r="L8" s="321">
        <f t="shared" si="0"/>
        <v>73142040</v>
      </c>
      <c r="M8" s="321">
        <f t="shared" si="0"/>
        <v>72858620</v>
      </c>
      <c r="N8" s="321">
        <f t="shared" si="0"/>
        <v>72592810</v>
      </c>
      <c r="O8" s="321">
        <f t="shared" si="0"/>
        <v>72773740</v>
      </c>
      <c r="P8" s="321">
        <f t="shared" si="0"/>
        <v>72689680</v>
      </c>
      <c r="Q8" s="321">
        <f t="shared" si="0"/>
        <v>72589690</v>
      </c>
      <c r="R8" s="321">
        <f t="shared" si="0"/>
        <v>72623460</v>
      </c>
      <c r="S8" s="321">
        <f t="shared" si="0"/>
        <v>72623460</v>
      </c>
      <c r="T8" s="321">
        <f t="shared" si="0"/>
        <v>72623460</v>
      </c>
      <c r="U8" s="321">
        <f t="shared" si="0"/>
        <v>73208614.132957503</v>
      </c>
      <c r="V8" s="321">
        <f t="shared" si="0"/>
        <v>73798483.069634318</v>
      </c>
      <c r="W8" s="321">
        <f t="shared" si="0"/>
        <v>74393104.798951417</v>
      </c>
      <c r="X8" s="321">
        <f t="shared" si="0"/>
        <v>74992517.615920588</v>
      </c>
      <c r="Y8" s="321">
        <f t="shared" si="0"/>
        <v>75596760.124110714</v>
      </c>
      <c r="Z8" s="321">
        <f t="shared" si="0"/>
        <v>76205871.238133937</v>
      </c>
      <c r="AA8" s="321">
        <f t="shared" si="0"/>
        <v>76819890.186151862</v>
      </c>
      <c r="AB8" s="321">
        <f t="shared" si="0"/>
        <v>77438856.512401924</v>
      </c>
      <c r="AC8" s="321">
        <f t="shared" si="0"/>
        <v>78062810.079744145</v>
      </c>
      <c r="AD8" s="321">
        <f t="shared" si="0"/>
        <v>78691791.072228387</v>
      </c>
      <c r="AE8" s="321">
        <f t="shared" si="0"/>
        <v>79325839.997682273</v>
      </c>
      <c r="AF8" s="322">
        <f t="shared" si="0"/>
        <v>79964997.690320015</v>
      </c>
    </row>
    <row r="9" spans="2:32" x14ac:dyDescent="0.25">
      <c r="B9" s="465"/>
      <c r="D9" s="341" t="s">
        <v>44</v>
      </c>
      <c r="E9" s="315" t="s">
        <v>136</v>
      </c>
      <c r="F9" s="342">
        <f t="shared" ref="F9:AF9" si="1">F8*F70</f>
        <v>25370456864689.391</v>
      </c>
      <c r="G9" s="343">
        <f t="shared" si="1"/>
        <v>27414918024126.109</v>
      </c>
      <c r="H9" s="343">
        <f t="shared" si="1"/>
        <v>29606120743910.656</v>
      </c>
      <c r="I9" s="343">
        <f t="shared" si="1"/>
        <v>31496123334114.207</v>
      </c>
      <c r="J9" s="343">
        <f t="shared" si="1"/>
        <v>33247583575034.797</v>
      </c>
      <c r="K9" s="343">
        <f t="shared" si="1"/>
        <v>34152953427416.082</v>
      </c>
      <c r="L9" s="343">
        <f t="shared" si="1"/>
        <v>35171490540608.059</v>
      </c>
      <c r="M9" s="343">
        <f t="shared" si="1"/>
        <v>36152826609123.297</v>
      </c>
      <c r="N9" s="343">
        <f t="shared" si="1"/>
        <v>37169997979754.5</v>
      </c>
      <c r="O9" s="343">
        <f t="shared" si="1"/>
        <v>38451318545228.312</v>
      </c>
      <c r="P9" s="343">
        <f t="shared" si="1"/>
        <v>39632084162870.164</v>
      </c>
      <c r="Q9" s="343">
        <f t="shared" si="1"/>
        <v>40840091714205.984</v>
      </c>
      <c r="R9" s="343">
        <f t="shared" si="1"/>
        <v>42162496253536.344</v>
      </c>
      <c r="S9" s="343">
        <f t="shared" si="1"/>
        <v>43507479884024.148</v>
      </c>
      <c r="T9" s="343">
        <f t="shared" si="1"/>
        <v>44895368492324.523</v>
      </c>
      <c r="U9" s="343">
        <f t="shared" si="1"/>
        <v>46700808832389.18</v>
      </c>
      <c r="V9" s="343">
        <f t="shared" si="1"/>
        <v>48578853873807.156</v>
      </c>
      <c r="W9" s="343">
        <f t="shared" si="1"/>
        <v>50532423371134.523</v>
      </c>
      <c r="X9" s="343">
        <f t="shared" si="1"/>
        <v>52564554495107.141</v>
      </c>
      <c r="Y9" s="343">
        <f t="shared" si="1"/>
        <v>54678406554461.953</v>
      </c>
      <c r="Z9" s="343">
        <f t="shared" si="1"/>
        <v>56877265907643.531</v>
      </c>
      <c r="AA9" s="343">
        <f t="shared" si="1"/>
        <v>59164551072031.922</v>
      </c>
      <c r="AB9" s="343">
        <f t="shared" si="1"/>
        <v>61543818038635.023</v>
      </c>
      <c r="AC9" s="343">
        <f t="shared" si="1"/>
        <v>64018765800508.203</v>
      </c>
      <c r="AD9" s="343">
        <f t="shared" si="1"/>
        <v>66593242103495.891</v>
      </c>
      <c r="AE9" s="343">
        <f t="shared" si="1"/>
        <v>69271249428235.82</v>
      </c>
      <c r="AF9" s="344">
        <f t="shared" si="1"/>
        <v>72056951212726.094</v>
      </c>
    </row>
    <row r="10" spans="2:32" ht="15.75" thickBot="1" x14ac:dyDescent="0.3">
      <c r="B10" s="465"/>
      <c r="D10" s="345" t="s">
        <v>45</v>
      </c>
      <c r="E10" s="311" t="s">
        <v>136</v>
      </c>
      <c r="F10" s="346">
        <f>F9*$E$3</f>
        <v>22072297472279.77</v>
      </c>
      <c r="G10" s="347">
        <f t="shared" ref="G10:AF10" si="2">G9*$E$3</f>
        <v>23850978680989.715</v>
      </c>
      <c r="H10" s="347">
        <f t="shared" si="2"/>
        <v>25757325047202.27</v>
      </c>
      <c r="I10" s="347">
        <f t="shared" si="2"/>
        <v>27401627300679.359</v>
      </c>
      <c r="J10" s="347">
        <f t="shared" si="2"/>
        <v>28925397710280.273</v>
      </c>
      <c r="K10" s="347">
        <f t="shared" si="2"/>
        <v>29713069481851.992</v>
      </c>
      <c r="L10" s="347">
        <f t="shared" si="2"/>
        <v>30599196770329.012</v>
      </c>
      <c r="M10" s="347">
        <f t="shared" si="2"/>
        <v>31452959149937.27</v>
      </c>
      <c r="N10" s="347">
        <f t="shared" si="2"/>
        <v>32337898242386.414</v>
      </c>
      <c r="O10" s="347">
        <f t="shared" si="2"/>
        <v>33452647134348.633</v>
      </c>
      <c r="P10" s="347">
        <f t="shared" si="2"/>
        <v>34479913221697.043</v>
      </c>
      <c r="Q10" s="347">
        <f t="shared" si="2"/>
        <v>35530879791359.203</v>
      </c>
      <c r="R10" s="347">
        <f t="shared" si="2"/>
        <v>36681371740576.617</v>
      </c>
      <c r="S10" s="347">
        <f t="shared" si="2"/>
        <v>37851507499101.008</v>
      </c>
      <c r="T10" s="347">
        <f t="shared" si="2"/>
        <v>39058970588322.336</v>
      </c>
      <c r="U10" s="347">
        <f t="shared" si="2"/>
        <v>40629703684178.586</v>
      </c>
      <c r="V10" s="347">
        <f t="shared" si="2"/>
        <v>42263602870212.227</v>
      </c>
      <c r="W10" s="347">
        <f t="shared" si="2"/>
        <v>43963208332887.039</v>
      </c>
      <c r="X10" s="347">
        <f t="shared" si="2"/>
        <v>45731162410743.211</v>
      </c>
      <c r="Y10" s="347">
        <f t="shared" si="2"/>
        <v>47570213702381.898</v>
      </c>
      <c r="Z10" s="347">
        <f t="shared" si="2"/>
        <v>49483221339649.875</v>
      </c>
      <c r="AA10" s="347">
        <f t="shared" si="2"/>
        <v>51473159432667.773</v>
      </c>
      <c r="AB10" s="347">
        <f t="shared" si="2"/>
        <v>53543121693612.469</v>
      </c>
      <c r="AC10" s="347">
        <f t="shared" si="2"/>
        <v>55696326246442.133</v>
      </c>
      <c r="AD10" s="347">
        <f t="shared" si="2"/>
        <v>57936120630041.422</v>
      </c>
      <c r="AE10" s="347">
        <f t="shared" si="2"/>
        <v>60265987002565.164</v>
      </c>
      <c r="AF10" s="348">
        <f t="shared" si="2"/>
        <v>62689547555071.703</v>
      </c>
    </row>
    <row r="11" spans="2:32" ht="20.25" customHeight="1" thickBot="1" x14ac:dyDescent="0.3">
      <c r="B11" s="466"/>
    </row>
    <row r="12" spans="2:32" ht="20.25" customHeight="1" x14ac:dyDescent="0.25"/>
    <row r="13" spans="2:32" ht="20.25" customHeight="1" thickBot="1" x14ac:dyDescent="0.3"/>
    <row r="14" spans="2:32" ht="20.25" customHeight="1" thickBot="1" x14ac:dyDescent="0.3">
      <c r="B14" s="464" t="s">
        <v>14</v>
      </c>
      <c r="F14" s="7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</row>
    <row r="15" spans="2:32" ht="20.25" customHeight="1" thickBot="1" x14ac:dyDescent="0.3">
      <c r="B15" s="465"/>
      <c r="E15" s="230" t="s">
        <v>42</v>
      </c>
      <c r="F15" s="231">
        <v>2014</v>
      </c>
      <c r="G15" s="231">
        <v>2015</v>
      </c>
      <c r="H15" s="231">
        <v>2016</v>
      </c>
      <c r="I15" s="231">
        <v>2017</v>
      </c>
      <c r="J15" s="231">
        <v>2018</v>
      </c>
      <c r="K15" s="231">
        <v>2019</v>
      </c>
      <c r="L15" s="231">
        <v>2020</v>
      </c>
      <c r="M15" s="231">
        <v>2021</v>
      </c>
      <c r="N15" s="231">
        <v>2022</v>
      </c>
      <c r="O15" s="231">
        <v>2023</v>
      </c>
      <c r="P15" s="231">
        <v>2024</v>
      </c>
      <c r="Q15" s="231">
        <v>2025</v>
      </c>
      <c r="R15" s="231">
        <v>2026</v>
      </c>
      <c r="S15" s="231">
        <v>2027</v>
      </c>
      <c r="T15" s="231">
        <v>2028</v>
      </c>
      <c r="U15" s="231">
        <v>2029</v>
      </c>
      <c r="V15" s="231">
        <v>2030</v>
      </c>
      <c r="W15" s="231">
        <v>2031</v>
      </c>
      <c r="X15" s="231">
        <v>2032</v>
      </c>
      <c r="Y15" s="231">
        <v>2033</v>
      </c>
      <c r="Z15" s="231">
        <v>2034</v>
      </c>
      <c r="AA15" s="231">
        <v>2035</v>
      </c>
      <c r="AB15" s="231">
        <v>2036</v>
      </c>
      <c r="AC15" s="231">
        <v>2037</v>
      </c>
      <c r="AD15" s="231">
        <v>2038</v>
      </c>
      <c r="AE15" s="231">
        <v>2039</v>
      </c>
      <c r="AF15" s="232">
        <v>2040</v>
      </c>
    </row>
    <row r="16" spans="2:32" ht="20.25" customHeight="1" x14ac:dyDescent="0.25">
      <c r="B16" s="465"/>
      <c r="D16" s="349" t="s">
        <v>88</v>
      </c>
      <c r="E16" s="116" t="s">
        <v>51</v>
      </c>
      <c r="F16" s="350">
        <f>F52</f>
        <v>64290000</v>
      </c>
      <c r="G16" s="351">
        <f t="shared" ref="G16:AF16" si="3">G52</f>
        <v>67346000</v>
      </c>
      <c r="H16" s="351">
        <f t="shared" si="3"/>
        <v>70249000</v>
      </c>
      <c r="I16" s="351">
        <f t="shared" si="3"/>
        <v>72168000</v>
      </c>
      <c r="J16" s="351">
        <f t="shared" si="3"/>
        <v>73672620</v>
      </c>
      <c r="K16" s="351">
        <f t="shared" si="3"/>
        <v>73289570</v>
      </c>
      <c r="L16" s="351">
        <f t="shared" si="3"/>
        <v>73142040</v>
      </c>
      <c r="M16" s="351">
        <f t="shared" si="3"/>
        <v>72858620</v>
      </c>
      <c r="N16" s="351">
        <f t="shared" si="3"/>
        <v>72592810</v>
      </c>
      <c r="O16" s="351">
        <f t="shared" si="3"/>
        <v>72773740</v>
      </c>
      <c r="P16" s="351">
        <f t="shared" si="3"/>
        <v>72689680</v>
      </c>
      <c r="Q16" s="351">
        <f t="shared" si="3"/>
        <v>72589690</v>
      </c>
      <c r="R16" s="351">
        <f t="shared" si="3"/>
        <v>72623460</v>
      </c>
      <c r="S16" s="351">
        <f t="shared" si="3"/>
        <v>72623460</v>
      </c>
      <c r="T16" s="351">
        <f t="shared" si="3"/>
        <v>72623460</v>
      </c>
      <c r="U16" s="351">
        <f t="shared" si="3"/>
        <v>73208614.132957503</v>
      </c>
      <c r="V16" s="351">
        <f t="shared" si="3"/>
        <v>73798483.069634318</v>
      </c>
      <c r="W16" s="351">
        <f t="shared" si="3"/>
        <v>74393104.798951417</v>
      </c>
      <c r="X16" s="351">
        <f t="shared" si="3"/>
        <v>74992517.615920588</v>
      </c>
      <c r="Y16" s="351">
        <f t="shared" si="3"/>
        <v>75596760.124110714</v>
      </c>
      <c r="Z16" s="351">
        <f t="shared" si="3"/>
        <v>76205871.238133937</v>
      </c>
      <c r="AA16" s="351">
        <f t="shared" si="3"/>
        <v>76819890.186151862</v>
      </c>
      <c r="AB16" s="351">
        <f t="shared" si="3"/>
        <v>77438856.512401924</v>
      </c>
      <c r="AC16" s="351">
        <f t="shared" si="3"/>
        <v>78062810.079744145</v>
      </c>
      <c r="AD16" s="351">
        <f t="shared" si="3"/>
        <v>78691791.072228387</v>
      </c>
      <c r="AE16" s="351">
        <f t="shared" si="3"/>
        <v>79325839.997682273</v>
      </c>
      <c r="AF16" s="352">
        <f t="shared" si="3"/>
        <v>79964997.690320015</v>
      </c>
    </row>
    <row r="17" spans="2:32" ht="20.25" customHeight="1" x14ac:dyDescent="0.25">
      <c r="B17" s="465"/>
      <c r="D17" s="353" t="s">
        <v>44</v>
      </c>
      <c r="E17" s="339" t="s">
        <v>136</v>
      </c>
      <c r="F17" s="342">
        <f t="shared" ref="F17:AF17" si="4">F16*F70</f>
        <v>25370456864689.391</v>
      </c>
      <c r="G17" s="343">
        <f t="shared" si="4"/>
        <v>27414918024126.109</v>
      </c>
      <c r="H17" s="343">
        <f t="shared" si="4"/>
        <v>29606120743910.656</v>
      </c>
      <c r="I17" s="343">
        <f t="shared" si="4"/>
        <v>31496123334114.207</v>
      </c>
      <c r="J17" s="343">
        <f t="shared" si="4"/>
        <v>33247583575034.797</v>
      </c>
      <c r="K17" s="343">
        <f t="shared" si="4"/>
        <v>34152953427416.082</v>
      </c>
      <c r="L17" s="343">
        <f t="shared" si="4"/>
        <v>35171490540608.059</v>
      </c>
      <c r="M17" s="343">
        <f t="shared" si="4"/>
        <v>36152826609123.297</v>
      </c>
      <c r="N17" s="343">
        <f t="shared" si="4"/>
        <v>37169997979754.5</v>
      </c>
      <c r="O17" s="343">
        <f t="shared" si="4"/>
        <v>38451318545228.312</v>
      </c>
      <c r="P17" s="343">
        <f t="shared" si="4"/>
        <v>39632084162870.164</v>
      </c>
      <c r="Q17" s="343">
        <f t="shared" si="4"/>
        <v>40840091714205.984</v>
      </c>
      <c r="R17" s="343">
        <f t="shared" si="4"/>
        <v>42162496253536.344</v>
      </c>
      <c r="S17" s="343">
        <f t="shared" si="4"/>
        <v>43507479884024.148</v>
      </c>
      <c r="T17" s="343">
        <f t="shared" si="4"/>
        <v>44895368492324.523</v>
      </c>
      <c r="U17" s="343">
        <f t="shared" si="4"/>
        <v>46700808832389.18</v>
      </c>
      <c r="V17" s="343">
        <f t="shared" si="4"/>
        <v>48578853873807.156</v>
      </c>
      <c r="W17" s="343">
        <f t="shared" si="4"/>
        <v>50532423371134.523</v>
      </c>
      <c r="X17" s="343">
        <f t="shared" si="4"/>
        <v>52564554495107.141</v>
      </c>
      <c r="Y17" s="343">
        <f t="shared" si="4"/>
        <v>54678406554461.953</v>
      </c>
      <c r="Z17" s="343">
        <f t="shared" si="4"/>
        <v>56877265907643.531</v>
      </c>
      <c r="AA17" s="343">
        <f t="shared" si="4"/>
        <v>59164551072031.922</v>
      </c>
      <c r="AB17" s="343">
        <f t="shared" si="4"/>
        <v>61543818038635.023</v>
      </c>
      <c r="AC17" s="343">
        <f t="shared" si="4"/>
        <v>64018765800508.203</v>
      </c>
      <c r="AD17" s="343">
        <f t="shared" si="4"/>
        <v>66593242103495.891</v>
      </c>
      <c r="AE17" s="343">
        <f t="shared" si="4"/>
        <v>69271249428235.82</v>
      </c>
      <c r="AF17" s="344">
        <f t="shared" si="4"/>
        <v>72056951212726.094</v>
      </c>
    </row>
    <row r="18" spans="2:32" ht="20.25" customHeight="1" thickBot="1" x14ac:dyDescent="0.3">
      <c r="B18" s="465"/>
      <c r="D18" s="354" t="s">
        <v>45</v>
      </c>
      <c r="E18" s="117" t="s">
        <v>136</v>
      </c>
      <c r="F18" s="346">
        <f>F17*$E$3</f>
        <v>22072297472279.77</v>
      </c>
      <c r="G18" s="347">
        <f t="shared" ref="G18:AF18" si="5">G17*$E$3</f>
        <v>23850978680989.715</v>
      </c>
      <c r="H18" s="347">
        <f t="shared" si="5"/>
        <v>25757325047202.27</v>
      </c>
      <c r="I18" s="347">
        <f t="shared" si="5"/>
        <v>27401627300679.359</v>
      </c>
      <c r="J18" s="347">
        <f t="shared" si="5"/>
        <v>28925397710280.273</v>
      </c>
      <c r="K18" s="347">
        <f t="shared" si="5"/>
        <v>29713069481851.992</v>
      </c>
      <c r="L18" s="347">
        <f t="shared" si="5"/>
        <v>30599196770329.012</v>
      </c>
      <c r="M18" s="347">
        <f t="shared" si="5"/>
        <v>31452959149937.27</v>
      </c>
      <c r="N18" s="347">
        <f t="shared" si="5"/>
        <v>32337898242386.414</v>
      </c>
      <c r="O18" s="347">
        <f t="shared" si="5"/>
        <v>33452647134348.633</v>
      </c>
      <c r="P18" s="347">
        <f t="shared" si="5"/>
        <v>34479913221697.043</v>
      </c>
      <c r="Q18" s="347">
        <f t="shared" si="5"/>
        <v>35530879791359.203</v>
      </c>
      <c r="R18" s="347">
        <f t="shared" si="5"/>
        <v>36681371740576.617</v>
      </c>
      <c r="S18" s="347">
        <f t="shared" si="5"/>
        <v>37851507499101.008</v>
      </c>
      <c r="T18" s="347">
        <f t="shared" si="5"/>
        <v>39058970588322.336</v>
      </c>
      <c r="U18" s="347">
        <f t="shared" si="5"/>
        <v>40629703684178.586</v>
      </c>
      <c r="V18" s="347">
        <f t="shared" si="5"/>
        <v>42263602870212.227</v>
      </c>
      <c r="W18" s="347">
        <f t="shared" si="5"/>
        <v>43963208332887.039</v>
      </c>
      <c r="X18" s="347">
        <f t="shared" si="5"/>
        <v>45731162410743.211</v>
      </c>
      <c r="Y18" s="347">
        <f t="shared" si="5"/>
        <v>47570213702381.898</v>
      </c>
      <c r="Z18" s="347">
        <f t="shared" si="5"/>
        <v>49483221339649.875</v>
      </c>
      <c r="AA18" s="347">
        <f t="shared" si="5"/>
        <v>51473159432667.773</v>
      </c>
      <c r="AB18" s="347">
        <f t="shared" si="5"/>
        <v>53543121693612.469</v>
      </c>
      <c r="AC18" s="347">
        <f t="shared" si="5"/>
        <v>55696326246442.133</v>
      </c>
      <c r="AD18" s="347">
        <f t="shared" si="5"/>
        <v>57936120630041.422</v>
      </c>
      <c r="AE18" s="347">
        <f t="shared" si="5"/>
        <v>60265987002565.164</v>
      </c>
      <c r="AF18" s="348">
        <f t="shared" si="5"/>
        <v>62689547555071.703</v>
      </c>
    </row>
    <row r="19" spans="2:32" ht="20.25" customHeight="1" thickBot="1" x14ac:dyDescent="0.3">
      <c r="B19" s="466"/>
    </row>
    <row r="20" spans="2:32" ht="20.25" customHeight="1" x14ac:dyDescent="0.25"/>
    <row r="21" spans="2:32" ht="20.25" customHeight="1" x14ac:dyDescent="0.25"/>
    <row r="22" spans="2:32" ht="20.25" customHeight="1" x14ac:dyDescent="0.25">
      <c r="B22" s="337" t="s">
        <v>89</v>
      </c>
    </row>
    <row r="23" spans="2:32" ht="20.25" customHeight="1" x14ac:dyDescent="0.25">
      <c r="B23" s="338" t="s">
        <v>90</v>
      </c>
      <c r="C23" s="338"/>
    </row>
    <row r="24" spans="2:32" ht="20.25" customHeight="1" thickBot="1" x14ac:dyDescent="0.3"/>
    <row r="25" spans="2:32" ht="20.25" customHeight="1" thickBot="1" x14ac:dyDescent="0.3">
      <c r="B25" s="312" t="s">
        <v>91</v>
      </c>
      <c r="C25" s="313">
        <v>2014</v>
      </c>
      <c r="D25" s="313">
        <v>2015</v>
      </c>
      <c r="E25" s="313">
        <v>2016</v>
      </c>
      <c r="F25" s="313">
        <v>2017</v>
      </c>
      <c r="G25" s="313">
        <v>2018</v>
      </c>
      <c r="H25" s="313">
        <v>2019</v>
      </c>
      <c r="I25" s="313">
        <v>2020</v>
      </c>
      <c r="J25" s="313">
        <v>2021</v>
      </c>
      <c r="K25" s="313">
        <v>2022</v>
      </c>
      <c r="L25" s="313">
        <v>2023</v>
      </c>
      <c r="M25" s="313">
        <v>2024</v>
      </c>
      <c r="N25" s="313">
        <v>2025</v>
      </c>
      <c r="O25" s="313">
        <v>2026</v>
      </c>
      <c r="P25" s="313">
        <v>2027</v>
      </c>
      <c r="Q25" s="314">
        <v>2028</v>
      </c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</row>
    <row r="26" spans="2:32" ht="20.25" customHeight="1" x14ac:dyDescent="0.25">
      <c r="B26" s="355" t="s">
        <v>92</v>
      </c>
      <c r="C26" s="356">
        <v>64290</v>
      </c>
      <c r="D26" s="356">
        <v>67346</v>
      </c>
      <c r="E26" s="356">
        <v>70249</v>
      </c>
      <c r="F26" s="356">
        <v>72168</v>
      </c>
      <c r="G26" s="356">
        <f>74986-G37</f>
        <v>73672.62</v>
      </c>
      <c r="H26" s="356">
        <f t="shared" ref="H26:Q26" si="6">74986-H37</f>
        <v>73289.570000000007</v>
      </c>
      <c r="I26" s="356">
        <f t="shared" si="6"/>
        <v>73142.039999999994</v>
      </c>
      <c r="J26" s="356">
        <f t="shared" si="6"/>
        <v>72858.62</v>
      </c>
      <c r="K26" s="356">
        <f t="shared" si="6"/>
        <v>72592.81</v>
      </c>
      <c r="L26" s="356">
        <f t="shared" si="6"/>
        <v>72773.740000000005</v>
      </c>
      <c r="M26" s="356">
        <f t="shared" si="6"/>
        <v>72689.679999999993</v>
      </c>
      <c r="N26" s="356">
        <f t="shared" si="6"/>
        <v>72589.69</v>
      </c>
      <c r="O26" s="356">
        <f t="shared" si="6"/>
        <v>72623.460000000006</v>
      </c>
      <c r="P26" s="356">
        <f t="shared" si="6"/>
        <v>72623.460000000006</v>
      </c>
      <c r="Q26" s="357">
        <f t="shared" si="6"/>
        <v>72623.460000000006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2:32" ht="20.25" customHeight="1" x14ac:dyDescent="0.25">
      <c r="B27" s="358" t="s">
        <v>93</v>
      </c>
      <c r="C27" s="359">
        <v>63656</v>
      </c>
      <c r="D27" s="359">
        <v>66308</v>
      </c>
      <c r="E27" s="359">
        <v>69185</v>
      </c>
      <c r="F27" s="359">
        <v>71074</v>
      </c>
      <c r="G27" s="359">
        <f>73865-G37</f>
        <v>72551.62</v>
      </c>
      <c r="H27" s="359">
        <f t="shared" ref="H27:Q27" si="7">73865-H37</f>
        <v>72168.570000000007</v>
      </c>
      <c r="I27" s="359">
        <f t="shared" si="7"/>
        <v>72021.039999999994</v>
      </c>
      <c r="J27" s="359">
        <f t="shared" si="7"/>
        <v>71737.62</v>
      </c>
      <c r="K27" s="359">
        <f t="shared" si="7"/>
        <v>71471.81</v>
      </c>
      <c r="L27" s="359">
        <f t="shared" si="7"/>
        <v>71652.740000000005</v>
      </c>
      <c r="M27" s="359">
        <f t="shared" si="7"/>
        <v>71568.679999999993</v>
      </c>
      <c r="N27" s="359">
        <f t="shared" si="7"/>
        <v>71468.69</v>
      </c>
      <c r="O27" s="359">
        <f t="shared" si="7"/>
        <v>71502.460000000006</v>
      </c>
      <c r="P27" s="359">
        <f t="shared" si="7"/>
        <v>71502.460000000006</v>
      </c>
      <c r="Q27" s="360">
        <f t="shared" si="7"/>
        <v>71502.460000000006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2:32" ht="20.25" customHeight="1" thickBot="1" x14ac:dyDescent="0.3">
      <c r="B28" s="249" t="s">
        <v>94</v>
      </c>
      <c r="C28" s="361">
        <v>63024</v>
      </c>
      <c r="D28" s="361">
        <v>65273</v>
      </c>
      <c r="E28" s="361">
        <v>68123</v>
      </c>
      <c r="F28" s="361">
        <v>69983</v>
      </c>
      <c r="G28" s="361">
        <f>72748-G37</f>
        <v>71434.62</v>
      </c>
      <c r="H28" s="361">
        <f t="shared" ref="H28:Q28" si="8">72748-H37</f>
        <v>71051.570000000007</v>
      </c>
      <c r="I28" s="361">
        <f t="shared" si="8"/>
        <v>70904.039999999994</v>
      </c>
      <c r="J28" s="361">
        <f t="shared" si="8"/>
        <v>70620.62</v>
      </c>
      <c r="K28" s="361">
        <f t="shared" si="8"/>
        <v>70354.81</v>
      </c>
      <c r="L28" s="361">
        <f t="shared" si="8"/>
        <v>70535.740000000005</v>
      </c>
      <c r="M28" s="361">
        <f t="shared" si="8"/>
        <v>70451.679999999993</v>
      </c>
      <c r="N28" s="361">
        <f t="shared" si="8"/>
        <v>70351.69</v>
      </c>
      <c r="O28" s="361">
        <f t="shared" si="8"/>
        <v>70385.460000000006</v>
      </c>
      <c r="P28" s="361">
        <f t="shared" si="8"/>
        <v>70385.460000000006</v>
      </c>
      <c r="Q28" s="362">
        <f t="shared" si="8"/>
        <v>70385.460000000006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2:32" ht="20.25" customHeight="1" thickBot="1" x14ac:dyDescent="0.3"/>
    <row r="30" spans="2:32" ht="34.5" customHeight="1" thickBot="1" x14ac:dyDescent="0.3">
      <c r="C30" s="367" t="s">
        <v>140</v>
      </c>
      <c r="D30" s="321">
        <f>D27-C27</f>
        <v>2652</v>
      </c>
      <c r="E30" s="321">
        <f>E27-D27</f>
        <v>2877</v>
      </c>
      <c r="F30" s="321">
        <f t="shared" ref="F30:Q30" si="9">F27-E27</f>
        <v>1889</v>
      </c>
      <c r="G30" s="321">
        <f t="shared" si="9"/>
        <v>1477.6199999999953</v>
      </c>
      <c r="H30" s="321">
        <f t="shared" si="9"/>
        <v>-383.04999999998836</v>
      </c>
      <c r="I30" s="321">
        <f t="shared" si="9"/>
        <v>-147.53000000001339</v>
      </c>
      <c r="J30" s="321">
        <f t="shared" si="9"/>
        <v>-283.41999999999825</v>
      </c>
      <c r="K30" s="321">
        <f t="shared" si="9"/>
        <v>-265.80999999999767</v>
      </c>
      <c r="L30" s="321">
        <f t="shared" si="9"/>
        <v>180.93000000000757</v>
      </c>
      <c r="M30" s="321">
        <f t="shared" si="9"/>
        <v>-84.060000000012224</v>
      </c>
      <c r="N30" s="321">
        <f t="shared" si="9"/>
        <v>-99.989999999990687</v>
      </c>
      <c r="O30" s="321">
        <f t="shared" si="9"/>
        <v>33.770000000004075</v>
      </c>
      <c r="P30" s="321">
        <f t="shared" si="9"/>
        <v>0</v>
      </c>
      <c r="Q30" s="322">
        <f t="shared" si="9"/>
        <v>0</v>
      </c>
    </row>
    <row r="31" spans="2:32" ht="30.75" thickBot="1" x14ac:dyDescent="0.3">
      <c r="C31" s="364" t="s">
        <v>141</v>
      </c>
      <c r="D31" s="365">
        <f>(D30*100%)/D27</f>
        <v>3.9995174036315376E-2</v>
      </c>
      <c r="E31" s="365">
        <f>(E30*100%)/E26</f>
        <v>4.0954319634443195E-2</v>
      </c>
      <c r="F31" s="365">
        <f>(F30*100%)/F26</f>
        <v>2.6175036027047998E-2</v>
      </c>
      <c r="G31" s="365">
        <f t="shared" ref="G31:Q31" si="10">(G30*100%)/G26</f>
        <v>2.0056569184046875E-2</v>
      </c>
      <c r="H31" s="365">
        <f t="shared" si="10"/>
        <v>-5.2265281403614224E-3</v>
      </c>
      <c r="I31" s="365">
        <f t="shared" si="10"/>
        <v>-2.0170342528047264E-3</v>
      </c>
      <c r="J31" s="365">
        <f t="shared" si="10"/>
        <v>-3.8899995635382372E-3</v>
      </c>
      <c r="K31" s="365">
        <f t="shared" si="10"/>
        <v>-3.6616574010566293E-3</v>
      </c>
      <c r="L31" s="365">
        <f t="shared" si="10"/>
        <v>2.486199005300642E-3</v>
      </c>
      <c r="M31" s="365">
        <f t="shared" si="10"/>
        <v>-1.1564227549221875E-3</v>
      </c>
      <c r="N31" s="365">
        <f t="shared" si="10"/>
        <v>-1.3774683429560132E-3</v>
      </c>
      <c r="O31" s="365">
        <f t="shared" si="10"/>
        <v>4.6500125441564024E-4</v>
      </c>
      <c r="P31" s="365">
        <f t="shared" si="10"/>
        <v>0</v>
      </c>
      <c r="Q31" s="366">
        <f t="shared" si="10"/>
        <v>0</v>
      </c>
      <c r="R31" s="363">
        <f>AVERAGE(D31:Q31)</f>
        <v>8.0573706204236078E-3</v>
      </c>
    </row>
    <row r="32" spans="2:32" x14ac:dyDescent="0.25">
      <c r="D32" s="119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</row>
    <row r="33" spans="2:29" x14ac:dyDescent="0.25">
      <c r="B33" s="19" t="s">
        <v>95</v>
      </c>
    </row>
    <row r="34" spans="2:29" x14ac:dyDescent="0.25">
      <c r="B34" s="19" t="s">
        <v>90</v>
      </c>
    </row>
    <row r="35" spans="2:29" ht="15.75" thickBot="1" x14ac:dyDescent="0.3"/>
    <row r="36" spans="2:29" x14ac:dyDescent="0.25">
      <c r="E36" s="484" t="s">
        <v>142</v>
      </c>
      <c r="F36" s="231" t="s">
        <v>42</v>
      </c>
      <c r="G36" s="231">
        <v>2018</v>
      </c>
      <c r="H36" s="231">
        <v>2019</v>
      </c>
      <c r="I36" s="231">
        <v>2020</v>
      </c>
      <c r="J36" s="231">
        <v>2021</v>
      </c>
      <c r="K36" s="231">
        <v>2022</v>
      </c>
      <c r="L36" s="231">
        <v>2023</v>
      </c>
      <c r="M36" s="231">
        <v>2024</v>
      </c>
      <c r="N36" s="231">
        <v>2025</v>
      </c>
      <c r="O36" s="231">
        <v>2026</v>
      </c>
      <c r="P36" s="231">
        <v>2027</v>
      </c>
      <c r="Q36" s="232">
        <v>2028</v>
      </c>
    </row>
    <row r="37" spans="2:29" ht="15.75" thickBot="1" x14ac:dyDescent="0.3">
      <c r="E37" s="485"/>
      <c r="F37" s="368" t="s">
        <v>108</v>
      </c>
      <c r="G37" s="368">
        <v>1313.38</v>
      </c>
      <c r="H37" s="368">
        <v>1696.43</v>
      </c>
      <c r="I37" s="368">
        <v>1843.96</v>
      </c>
      <c r="J37" s="368">
        <v>2127.38</v>
      </c>
      <c r="K37" s="368">
        <v>2393.19</v>
      </c>
      <c r="L37" s="368">
        <v>2212.2600000000002</v>
      </c>
      <c r="M37" s="368">
        <v>2296.3200000000002</v>
      </c>
      <c r="N37" s="368">
        <v>2396.31</v>
      </c>
      <c r="O37" s="368">
        <v>2362.54</v>
      </c>
      <c r="P37" s="368">
        <v>2362.54</v>
      </c>
      <c r="Q37" s="332">
        <v>2362.54</v>
      </c>
    </row>
    <row r="39" spans="2:29" ht="15.75" thickBot="1" x14ac:dyDescent="0.3"/>
    <row r="40" spans="2:29" ht="15.75" thickBot="1" x14ac:dyDescent="0.3">
      <c r="B40" s="230" t="s">
        <v>91</v>
      </c>
      <c r="C40" s="231">
        <v>2014</v>
      </c>
      <c r="D40" s="231">
        <v>2015</v>
      </c>
      <c r="E40" s="231">
        <v>2016</v>
      </c>
      <c r="F40" s="231">
        <v>2017</v>
      </c>
      <c r="G40" s="231">
        <v>2018</v>
      </c>
      <c r="H40" s="231">
        <v>2019</v>
      </c>
      <c r="I40" s="231">
        <v>2020</v>
      </c>
      <c r="J40" s="231">
        <v>2021</v>
      </c>
      <c r="K40" s="231">
        <v>2022</v>
      </c>
      <c r="L40" s="231">
        <v>2023</v>
      </c>
      <c r="M40" s="231">
        <v>2024</v>
      </c>
      <c r="N40" s="231">
        <v>2025</v>
      </c>
      <c r="O40" s="231">
        <v>2026</v>
      </c>
      <c r="P40" s="231">
        <v>2027</v>
      </c>
      <c r="Q40" s="231">
        <v>2028</v>
      </c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</row>
    <row r="41" spans="2:29" x14ac:dyDescent="0.25">
      <c r="B41" s="355" t="s">
        <v>92</v>
      </c>
      <c r="C41" s="356">
        <v>64290</v>
      </c>
      <c r="D41" s="356">
        <v>67346</v>
      </c>
      <c r="E41" s="356">
        <v>70249</v>
      </c>
      <c r="F41" s="356">
        <v>72168</v>
      </c>
      <c r="G41" s="356">
        <v>74986</v>
      </c>
      <c r="H41" s="356">
        <v>77678</v>
      </c>
      <c r="I41" s="356">
        <v>79608</v>
      </c>
      <c r="J41" s="356">
        <v>81459</v>
      </c>
      <c r="K41" s="356">
        <v>83406</v>
      </c>
      <c r="L41" s="356">
        <v>85133</v>
      </c>
      <c r="M41" s="356">
        <v>86652</v>
      </c>
      <c r="N41" s="356">
        <v>88577</v>
      </c>
      <c r="O41" s="356">
        <v>90505</v>
      </c>
      <c r="P41" s="356">
        <v>92754</v>
      </c>
      <c r="Q41" s="357">
        <v>94631</v>
      </c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2:29" x14ac:dyDescent="0.25">
      <c r="B42" s="358" t="s">
        <v>93</v>
      </c>
      <c r="C42" s="359">
        <v>63656</v>
      </c>
      <c r="D42" s="359">
        <v>66308</v>
      </c>
      <c r="E42" s="359">
        <v>69185</v>
      </c>
      <c r="F42" s="359">
        <v>71074</v>
      </c>
      <c r="G42" s="359">
        <v>73865</v>
      </c>
      <c r="H42" s="359">
        <v>76529</v>
      </c>
      <c r="I42" s="359">
        <v>78430</v>
      </c>
      <c r="J42" s="359">
        <v>80255</v>
      </c>
      <c r="K42" s="359">
        <v>82173</v>
      </c>
      <c r="L42" s="359">
        <v>83868</v>
      </c>
      <c r="M42" s="359">
        <v>85363</v>
      </c>
      <c r="N42" s="359">
        <v>87258</v>
      </c>
      <c r="O42" s="359">
        <v>89154</v>
      </c>
      <c r="P42" s="359">
        <v>91367</v>
      </c>
      <c r="Q42" s="360">
        <v>93213</v>
      </c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2:29" ht="15.75" thickBot="1" x14ac:dyDescent="0.3">
      <c r="B43" s="249" t="s">
        <v>94</v>
      </c>
      <c r="C43" s="361">
        <v>63024</v>
      </c>
      <c r="D43" s="361">
        <v>65273</v>
      </c>
      <c r="E43" s="361">
        <v>68123</v>
      </c>
      <c r="F43" s="361">
        <v>69983</v>
      </c>
      <c r="G43" s="361">
        <v>72748</v>
      </c>
      <c r="H43" s="361">
        <v>75384</v>
      </c>
      <c r="I43" s="361">
        <v>77256</v>
      </c>
      <c r="J43" s="361">
        <v>79055</v>
      </c>
      <c r="K43" s="361">
        <v>80945</v>
      </c>
      <c r="L43" s="361">
        <v>82607</v>
      </c>
      <c r="M43" s="361">
        <v>84078</v>
      </c>
      <c r="N43" s="361">
        <v>85943</v>
      </c>
      <c r="O43" s="361">
        <v>87808</v>
      </c>
      <c r="P43" s="361">
        <v>89985</v>
      </c>
      <c r="Q43" s="362">
        <v>91799</v>
      </c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2:29" ht="15.75" thickBot="1" x14ac:dyDescent="0.3"/>
    <row r="45" spans="2:29" ht="30.75" thickBot="1" x14ac:dyDescent="0.3">
      <c r="C45" s="367" t="s">
        <v>140</v>
      </c>
      <c r="D45" s="321">
        <f>D42-C42</f>
        <v>2652</v>
      </c>
      <c r="E45" s="321">
        <f>E42-D42</f>
        <v>2877</v>
      </c>
      <c r="F45" s="321">
        <f t="shared" ref="F45:Q45" si="11">F42-E42</f>
        <v>1889</v>
      </c>
      <c r="G45" s="321">
        <f t="shared" si="11"/>
        <v>2791</v>
      </c>
      <c r="H45" s="321">
        <f t="shared" si="11"/>
        <v>2664</v>
      </c>
      <c r="I45" s="321">
        <f t="shared" si="11"/>
        <v>1901</v>
      </c>
      <c r="J45" s="321">
        <f t="shared" si="11"/>
        <v>1825</v>
      </c>
      <c r="K45" s="321">
        <f t="shared" si="11"/>
        <v>1918</v>
      </c>
      <c r="L45" s="321">
        <f t="shared" si="11"/>
        <v>1695</v>
      </c>
      <c r="M45" s="321">
        <f t="shared" si="11"/>
        <v>1495</v>
      </c>
      <c r="N45" s="321">
        <f t="shared" si="11"/>
        <v>1895</v>
      </c>
      <c r="O45" s="321">
        <f t="shared" si="11"/>
        <v>1896</v>
      </c>
      <c r="P45" s="321">
        <f t="shared" si="11"/>
        <v>2213</v>
      </c>
      <c r="Q45" s="322">
        <f t="shared" si="11"/>
        <v>1846</v>
      </c>
    </row>
    <row r="46" spans="2:29" ht="30.75" thickBot="1" x14ac:dyDescent="0.3">
      <c r="C46" s="364" t="s">
        <v>141</v>
      </c>
      <c r="D46" s="365">
        <f>(D45*100%)/D42</f>
        <v>3.9995174036315376E-2</v>
      </c>
      <c r="E46" s="365">
        <f>(E45*100%)/E41</f>
        <v>4.0954319634443195E-2</v>
      </c>
      <c r="F46" s="365">
        <f>(F45*100%)/F41</f>
        <v>2.6175036027047998E-2</v>
      </c>
      <c r="G46" s="365">
        <f t="shared" ref="G46:Q46" si="12">(G45*100%)/G41</f>
        <v>3.7220281119142239E-2</v>
      </c>
      <c r="H46" s="365">
        <f t="shared" si="12"/>
        <v>3.4295424701974817E-2</v>
      </c>
      <c r="I46" s="365">
        <f t="shared" si="12"/>
        <v>2.3879509597025426E-2</v>
      </c>
      <c r="J46" s="365">
        <f t="shared" si="12"/>
        <v>2.2403908714813587E-2</v>
      </c>
      <c r="K46" s="365">
        <f t="shared" si="12"/>
        <v>2.2995947533750571E-2</v>
      </c>
      <c r="L46" s="365">
        <f t="shared" si="12"/>
        <v>1.9910023140262884E-2</v>
      </c>
      <c r="M46" s="365">
        <f t="shared" si="12"/>
        <v>1.7252919724876518E-2</v>
      </c>
      <c r="N46" s="365">
        <f t="shared" si="12"/>
        <v>2.1393815550312157E-2</v>
      </c>
      <c r="O46" s="365">
        <f t="shared" si="12"/>
        <v>2.0949118833213636E-2</v>
      </c>
      <c r="P46" s="365">
        <f t="shared" si="12"/>
        <v>2.3858809323587124E-2</v>
      </c>
      <c r="Q46" s="366">
        <f t="shared" si="12"/>
        <v>1.9507349600025363E-2</v>
      </c>
      <c r="R46" s="363">
        <f>AVERAGE(D46:Q46)</f>
        <v>2.6485116966913639E-2</v>
      </c>
    </row>
    <row r="47" spans="2:29" x14ac:dyDescent="0.25">
      <c r="D47" s="119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</row>
    <row r="49" spans="2:32" x14ac:dyDescent="0.25">
      <c r="B49" s="337" t="s">
        <v>143</v>
      </c>
    </row>
    <row r="50" spans="2:32" ht="15.75" thickBot="1" x14ac:dyDescent="0.3">
      <c r="B50" s="337"/>
      <c r="D50" s="369" t="s">
        <v>96</v>
      </c>
    </row>
    <row r="51" spans="2:32" x14ac:dyDescent="0.25">
      <c r="E51" s="230" t="s">
        <v>91</v>
      </c>
      <c r="F51" s="231">
        <v>2014</v>
      </c>
      <c r="G51" s="231">
        <v>2015</v>
      </c>
      <c r="H51" s="231">
        <v>2016</v>
      </c>
      <c r="I51" s="231">
        <v>2017</v>
      </c>
      <c r="J51" s="231">
        <v>2018</v>
      </c>
      <c r="K51" s="231">
        <v>2019</v>
      </c>
      <c r="L51" s="231">
        <v>2020</v>
      </c>
      <c r="M51" s="231">
        <v>2021</v>
      </c>
      <c r="N51" s="231">
        <v>2022</v>
      </c>
      <c r="O51" s="231">
        <v>2023</v>
      </c>
      <c r="P51" s="231">
        <v>2024</v>
      </c>
      <c r="Q51" s="231">
        <v>2025</v>
      </c>
      <c r="R51" s="231">
        <v>2026</v>
      </c>
      <c r="S51" s="231">
        <v>2027</v>
      </c>
      <c r="T51" s="231">
        <v>2028</v>
      </c>
      <c r="U51" s="231">
        <v>2029</v>
      </c>
      <c r="V51" s="231">
        <v>2030</v>
      </c>
      <c r="W51" s="231">
        <v>2031</v>
      </c>
      <c r="X51" s="231">
        <v>2032</v>
      </c>
      <c r="Y51" s="231">
        <v>2033</v>
      </c>
      <c r="Z51" s="231">
        <v>2034</v>
      </c>
      <c r="AA51" s="231">
        <v>2035</v>
      </c>
      <c r="AB51" s="231">
        <v>2036</v>
      </c>
      <c r="AC51" s="231">
        <v>2037</v>
      </c>
      <c r="AD51" s="231">
        <v>2038</v>
      </c>
      <c r="AE51" s="231">
        <v>2039</v>
      </c>
      <c r="AF51" s="232">
        <v>2040</v>
      </c>
    </row>
    <row r="52" spans="2:32" ht="15.75" thickBot="1" x14ac:dyDescent="0.3">
      <c r="E52" s="370" t="s">
        <v>92</v>
      </c>
      <c r="F52" s="371">
        <f>C26*1000</f>
        <v>64290000</v>
      </c>
      <c r="G52" s="371">
        <f t="shared" ref="G52:T52" si="13">D26*1000</f>
        <v>67346000</v>
      </c>
      <c r="H52" s="371">
        <f t="shared" si="13"/>
        <v>70249000</v>
      </c>
      <c r="I52" s="371">
        <f t="shared" si="13"/>
        <v>72168000</v>
      </c>
      <c r="J52" s="371">
        <f t="shared" si="13"/>
        <v>73672620</v>
      </c>
      <c r="K52" s="371">
        <f t="shared" si="13"/>
        <v>73289570</v>
      </c>
      <c r="L52" s="371">
        <f t="shared" si="13"/>
        <v>73142040</v>
      </c>
      <c r="M52" s="371">
        <f t="shared" si="13"/>
        <v>72858620</v>
      </c>
      <c r="N52" s="371">
        <f t="shared" si="13"/>
        <v>72592810</v>
      </c>
      <c r="O52" s="371">
        <f t="shared" si="13"/>
        <v>72773740</v>
      </c>
      <c r="P52" s="371">
        <f t="shared" si="13"/>
        <v>72689680</v>
      </c>
      <c r="Q52" s="371">
        <f t="shared" si="13"/>
        <v>72589690</v>
      </c>
      <c r="R52" s="371">
        <f t="shared" si="13"/>
        <v>72623460</v>
      </c>
      <c r="S52" s="371">
        <f t="shared" si="13"/>
        <v>72623460</v>
      </c>
      <c r="T52" s="371">
        <f t="shared" si="13"/>
        <v>72623460</v>
      </c>
      <c r="U52" s="371">
        <f>T52+(T52*$R$31)</f>
        <v>73208614.132957503</v>
      </c>
      <c r="V52" s="371">
        <f t="shared" ref="V52:AF52" si="14">U52+(U52*$R$31)</f>
        <v>73798483.069634318</v>
      </c>
      <c r="W52" s="371">
        <f t="shared" si="14"/>
        <v>74393104.798951417</v>
      </c>
      <c r="X52" s="371">
        <f t="shared" si="14"/>
        <v>74992517.615920588</v>
      </c>
      <c r="Y52" s="371">
        <f t="shared" si="14"/>
        <v>75596760.124110714</v>
      </c>
      <c r="Z52" s="371">
        <f t="shared" si="14"/>
        <v>76205871.238133937</v>
      </c>
      <c r="AA52" s="371">
        <f t="shared" si="14"/>
        <v>76819890.186151862</v>
      </c>
      <c r="AB52" s="371">
        <f t="shared" si="14"/>
        <v>77438856.512401924</v>
      </c>
      <c r="AC52" s="371">
        <f t="shared" si="14"/>
        <v>78062810.079744145</v>
      </c>
      <c r="AD52" s="371">
        <f t="shared" si="14"/>
        <v>78691791.072228387</v>
      </c>
      <c r="AE52" s="371">
        <f t="shared" si="14"/>
        <v>79325839.997682273</v>
      </c>
      <c r="AF52" s="371">
        <f t="shared" si="14"/>
        <v>79964997.690320015</v>
      </c>
    </row>
    <row r="53" spans="2:32" ht="14.25" customHeight="1" x14ac:dyDescent="0.25"/>
    <row r="54" spans="2:32" ht="14.25" customHeight="1" x14ac:dyDescent="0.25"/>
    <row r="55" spans="2:32" ht="14.25" customHeight="1" x14ac:dyDescent="0.25">
      <c r="B55" s="337" t="s">
        <v>144</v>
      </c>
    </row>
    <row r="56" spans="2:32" ht="14.25" customHeight="1" thickBot="1" x14ac:dyDescent="0.3">
      <c r="D56" s="369" t="s">
        <v>96</v>
      </c>
    </row>
    <row r="57" spans="2:32" x14ac:dyDescent="0.25">
      <c r="E57" s="230" t="s">
        <v>91</v>
      </c>
      <c r="F57" s="231">
        <v>2014</v>
      </c>
      <c r="G57" s="231">
        <v>2015</v>
      </c>
      <c r="H57" s="231">
        <v>2016</v>
      </c>
      <c r="I57" s="231">
        <v>2017</v>
      </c>
      <c r="J57" s="231">
        <v>2018</v>
      </c>
      <c r="K57" s="231">
        <v>2019</v>
      </c>
      <c r="L57" s="231">
        <v>2020</v>
      </c>
      <c r="M57" s="231">
        <v>2021</v>
      </c>
      <c r="N57" s="231">
        <v>2022</v>
      </c>
      <c r="O57" s="231">
        <v>2023</v>
      </c>
      <c r="P57" s="231">
        <v>2024</v>
      </c>
      <c r="Q57" s="231">
        <v>2025</v>
      </c>
      <c r="R57" s="231">
        <v>2026</v>
      </c>
      <c r="S57" s="231">
        <v>2027</v>
      </c>
      <c r="T57" s="231">
        <v>2028</v>
      </c>
      <c r="U57" s="231">
        <v>2029</v>
      </c>
      <c r="V57" s="231">
        <v>2030</v>
      </c>
      <c r="W57" s="231">
        <v>2031</v>
      </c>
      <c r="X57" s="231">
        <v>2032</v>
      </c>
      <c r="Y57" s="231">
        <v>2033</v>
      </c>
      <c r="Z57" s="231">
        <v>2034</v>
      </c>
      <c r="AA57" s="231">
        <v>2035</v>
      </c>
      <c r="AB57" s="231">
        <v>2036</v>
      </c>
      <c r="AC57" s="231">
        <v>2037</v>
      </c>
      <c r="AD57" s="231">
        <v>2038</v>
      </c>
      <c r="AE57" s="231">
        <v>2039</v>
      </c>
      <c r="AF57" s="232">
        <v>2040</v>
      </c>
    </row>
    <row r="58" spans="2:32" ht="15.75" thickBot="1" x14ac:dyDescent="0.3">
      <c r="E58" s="370" t="s">
        <v>92</v>
      </c>
      <c r="F58" s="371">
        <f t="shared" ref="F58:T58" si="15">C42*1000</f>
        <v>63656000</v>
      </c>
      <c r="G58" s="371">
        <f t="shared" si="15"/>
        <v>66308000</v>
      </c>
      <c r="H58" s="371">
        <f t="shared" si="15"/>
        <v>69185000</v>
      </c>
      <c r="I58" s="371">
        <f t="shared" si="15"/>
        <v>71074000</v>
      </c>
      <c r="J58" s="371">
        <f t="shared" si="15"/>
        <v>73865000</v>
      </c>
      <c r="K58" s="371">
        <f t="shared" si="15"/>
        <v>76529000</v>
      </c>
      <c r="L58" s="371">
        <f t="shared" si="15"/>
        <v>78430000</v>
      </c>
      <c r="M58" s="371">
        <f t="shared" si="15"/>
        <v>80255000</v>
      </c>
      <c r="N58" s="371">
        <f t="shared" si="15"/>
        <v>82173000</v>
      </c>
      <c r="O58" s="371">
        <f t="shared" si="15"/>
        <v>83868000</v>
      </c>
      <c r="P58" s="371">
        <f t="shared" si="15"/>
        <v>85363000</v>
      </c>
      <c r="Q58" s="371">
        <f t="shared" si="15"/>
        <v>87258000</v>
      </c>
      <c r="R58" s="371">
        <f t="shared" si="15"/>
        <v>89154000</v>
      </c>
      <c r="S58" s="371">
        <f t="shared" si="15"/>
        <v>91367000</v>
      </c>
      <c r="T58" s="371">
        <f t="shared" si="15"/>
        <v>93213000</v>
      </c>
      <c r="U58" s="372">
        <f>T58+(T58*$R$46)</f>
        <v>95681757.207836926</v>
      </c>
      <c r="V58" s="372">
        <f>U58+(U58*$R$46)</f>
        <v>98215899.739086315</v>
      </c>
      <c r="W58" s="372">
        <f t="shared" ref="W58:AF58" si="16">V58+(V58*$R$46)</f>
        <v>100817159.33168668</v>
      </c>
      <c r="X58" s="372">
        <f t="shared" si="16"/>
        <v>103487313.58885837</v>
      </c>
      <c r="Y58" s="372">
        <f t="shared" si="16"/>
        <v>106228187.19385095</v>
      </c>
      <c r="Z58" s="372">
        <f t="shared" si="16"/>
        <v>109041653.15686329</v>
      </c>
      <c r="AA58" s="372">
        <f t="shared" si="16"/>
        <v>111929634.09498844</v>
      </c>
      <c r="AB58" s="372">
        <f t="shared" si="16"/>
        <v>114894103.54605804</v>
      </c>
      <c r="AC58" s="372">
        <f t="shared" si="16"/>
        <v>117937087.31728408</v>
      </c>
      <c r="AD58" s="372">
        <f t="shared" si="16"/>
        <v>121060664.86961946</v>
      </c>
      <c r="AE58" s="372">
        <f t="shared" si="16"/>
        <v>124266970.73878366</v>
      </c>
      <c r="AF58" s="373">
        <f t="shared" si="16"/>
        <v>127558195.99392438</v>
      </c>
    </row>
    <row r="60" spans="2:32" x14ac:dyDescent="0.25">
      <c r="B60" s="19" t="s">
        <v>97</v>
      </c>
    </row>
    <row r="62" spans="2:32" ht="15.75" thickBot="1" x14ac:dyDescent="0.3"/>
    <row r="63" spans="2:32" ht="57" customHeight="1" thickBot="1" x14ac:dyDescent="0.3">
      <c r="B63" s="480" t="s">
        <v>145</v>
      </c>
      <c r="C63" s="481"/>
      <c r="D63" s="120"/>
      <c r="E63" s="480" t="s">
        <v>146</v>
      </c>
      <c r="F63" s="481"/>
      <c r="G63" s="377">
        <v>2015</v>
      </c>
      <c r="H63" s="377">
        <v>2016</v>
      </c>
      <c r="I63" s="377">
        <v>2017</v>
      </c>
      <c r="J63" s="377">
        <v>2018</v>
      </c>
      <c r="K63" s="377">
        <v>2019</v>
      </c>
      <c r="L63" s="377">
        <v>2020</v>
      </c>
      <c r="M63" s="377">
        <v>2021</v>
      </c>
      <c r="N63" s="377">
        <v>2022</v>
      </c>
      <c r="O63" s="377">
        <v>2023</v>
      </c>
      <c r="P63" s="377">
        <v>2024</v>
      </c>
      <c r="Q63" s="377">
        <v>2025</v>
      </c>
      <c r="R63" s="377">
        <v>2026</v>
      </c>
      <c r="S63" s="377">
        <v>2027</v>
      </c>
      <c r="T63" s="377">
        <v>2028</v>
      </c>
      <c r="U63" s="377">
        <v>2029</v>
      </c>
      <c r="V63" s="377">
        <v>2030</v>
      </c>
      <c r="W63" s="377">
        <v>2031</v>
      </c>
      <c r="X63" s="377">
        <v>2032</v>
      </c>
      <c r="Y63" s="377">
        <v>2033</v>
      </c>
      <c r="Z63" s="377">
        <v>2034</v>
      </c>
      <c r="AA63" s="377">
        <v>2035</v>
      </c>
      <c r="AB63" s="377">
        <v>2036</v>
      </c>
      <c r="AC63" s="377">
        <v>2037</v>
      </c>
      <c r="AD63" s="377">
        <v>2038</v>
      </c>
      <c r="AE63" s="377">
        <v>2039</v>
      </c>
      <c r="AF63" s="378">
        <v>2040</v>
      </c>
    </row>
    <row r="64" spans="2:32" x14ac:dyDescent="0.25">
      <c r="B64" s="341" t="s">
        <v>98</v>
      </c>
      <c r="C64" s="374">
        <f>142.992093023256*1000</f>
        <v>142992.09302325599</v>
      </c>
      <c r="D64" s="121">
        <f t="shared" ref="D64:D69" si="17">C64/$C$70</f>
        <v>0.38521275112808995</v>
      </c>
      <c r="E64" s="341" t="s">
        <v>98</v>
      </c>
      <c r="F64" s="379">
        <f>C64*((1+AVERAGE([2]Supuestos!$P$23:$R$23))^(COUNT([2]Supuestos!$P$22:$R$22)-1))</f>
        <v>152014.67547400118</v>
      </c>
      <c r="G64" s="379">
        <f>F64*(1+AVERAGE([2]Supuestos!H27:I27))^(COUNT([2]Supuestos!H26:I26)-1)</f>
        <v>156810.73848520592</v>
      </c>
      <c r="H64" s="379">
        <f>G64*(1+AVERAGE([2]Supuestos!I27:J27))^(COUNT([2]Supuestos!I26:J26)-1)</f>
        <v>162346.15755373368</v>
      </c>
      <c r="I64" s="379">
        <f>H64*(1+AVERAGE([2]Supuestos!J27:K27))^(COUNT([2]Supuestos!J26:K26)-1)</f>
        <v>168117.56345476891</v>
      </c>
      <c r="J64" s="379">
        <f>I64*(1+AVERAGE([2]Supuestos!K27:L27))^(COUNT([2]Supuestos!K26:L26)-1)</f>
        <v>173841.96649040378</v>
      </c>
      <c r="K64" s="379">
        <f>J64*(1+AVERAGE([2]Supuestos!L27:M27))^(COUNT([2]Supuestos!L26:M26)-1)</f>
        <v>179509.21459799094</v>
      </c>
      <c r="L64" s="379">
        <f>K64*(1+AVERAGE([2]Supuestos!M27:N27))^(COUNT([2]Supuestos!M26:N26)-1)</f>
        <v>185235.55854366685</v>
      </c>
      <c r="M64" s="379">
        <f>L64*(1+AVERAGE([2]Supuestos!N27:O27))^(COUNT([2]Supuestos!N26:O26)-1)</f>
        <v>191144.57286120983</v>
      </c>
      <c r="N64" s="379">
        <f>M64*(1+AVERAGE([2]Supuestos!O27:P27))^(COUNT([2]Supuestos!O26:P26)-1)</f>
        <v>197242.08473548244</v>
      </c>
      <c r="O64" s="379">
        <f>N64*(1+AVERAGE([2]Supuestos!P27:Q27))^(COUNT([2]Supuestos!P26:Q26)-1)</f>
        <v>203534.10723854433</v>
      </c>
      <c r="P64" s="379">
        <f>O64*(1+AVERAGE([2]Supuestos!Q27:R27))^(COUNT([2]Supuestos!Q26:R26)-1)</f>
        <v>210026.8452594539</v>
      </c>
      <c r="Q64" s="379">
        <f>P64*(1+AVERAGE([2]Supuestos!R27:S27))^(COUNT([2]Supuestos!R26:S26)-1)</f>
        <v>216726.70162323047</v>
      </c>
      <c r="R64" s="379">
        <f>Q64*(1+AVERAGE([2]Supuestos!S27:T27))^(COUNT([2]Supuestos!S26:T26)-1)</f>
        <v>223640.28340501155</v>
      </c>
      <c r="S64" s="379">
        <f>R64*(1+AVERAGE([2]Supuestos!T27:U27))^(COUNT([2]Supuestos!T26:U26)-1)</f>
        <v>230774.40844563142</v>
      </c>
      <c r="T64" s="379">
        <f>S64*(1+AVERAGE([2]Supuestos!U27:V27))^(COUNT([2]Supuestos!U26:V26)-1)</f>
        <v>238136.11207504707</v>
      </c>
      <c r="U64" s="379">
        <f>T64*(1+AVERAGE([2]Supuestos!V27:W27))^(COUNT([2]Supuestos!V26:W26)-1)</f>
        <v>245732.65405024108</v>
      </c>
      <c r="V64" s="379">
        <f>U64*(1+AVERAGE([2]Supuestos!W27:X27))^(COUNT([2]Supuestos!W26:X26)-1)</f>
        <v>253571.52571444379</v>
      </c>
      <c r="W64" s="379">
        <f>V64*(1+AVERAGE([2]Supuestos!X27:Y27))^(COUNT([2]Supuestos!X26:Y26)-1)</f>
        <v>261660.45738473456</v>
      </c>
      <c r="X64" s="379">
        <f>W64*(1+AVERAGE([2]Supuestos!Y27:Z27))^(COUNT([2]Supuestos!Y26:Z26)-1)</f>
        <v>270007.42597530759</v>
      </c>
      <c r="Y64" s="379">
        <f>X64*(1+AVERAGE([2]Supuestos!Z27:AA27))^(COUNT([2]Supuestos!Z26:AA26)-1)</f>
        <v>278620.66286391992</v>
      </c>
      <c r="Z64" s="379">
        <f>Y64*(1+AVERAGE([2]Supuestos!AA27:AB27))^(COUNT([2]Supuestos!AA26:AB26)-1)</f>
        <v>287508.66200927895</v>
      </c>
      <c r="AA64" s="379">
        <f>Z64*(1+AVERAGE([2]Supuestos!AB27:AC27))^(COUNT([2]Supuestos!AB26:AC26)-1)</f>
        <v>296680.18832737498</v>
      </c>
      <c r="AB64" s="379">
        <f>AA64*(1+AVERAGE([2]Supuestos!AC27:AD27))^(COUNT([2]Supuestos!AC26:AD26)-1)</f>
        <v>306144.28633501823</v>
      </c>
      <c r="AC64" s="379">
        <f>AB64*(1+AVERAGE([2]Supuestos!AD27:AE27))^(COUNT([2]Supuestos!AD26:AE26)-1)</f>
        <v>315910.28906910535</v>
      </c>
      <c r="AD64" s="379">
        <f>AC64*(1+AVERAGE([2]Supuestos!AE27:AF27))^(COUNT([2]Supuestos!AE26:AF26)-1)</f>
        <v>325987.82729040983</v>
      </c>
      <c r="AE64" s="379">
        <f>AD64*(1+AVERAGE([2]Supuestos!AF27:AG27))^(COUNT([2]Supuestos!AF26:AG26)-1)</f>
        <v>336386.83898097393</v>
      </c>
      <c r="AF64" s="240">
        <f>AE64*(1+AVERAGE([2]Supuestos!AG27:AH27))^(COUNT([2]Supuestos!AG26:AH26)-1)</f>
        <v>347117.57914446702</v>
      </c>
    </row>
    <row r="65" spans="2:32" x14ac:dyDescent="0.25">
      <c r="B65" s="341" t="s">
        <v>99</v>
      </c>
      <c r="C65" s="375">
        <f>24.5011627906977*1000</f>
        <v>24501.162790697697</v>
      </c>
      <c r="D65" s="121">
        <f t="shared" si="17"/>
        <v>6.6004770787618613E-2</v>
      </c>
      <c r="E65" s="341" t="s">
        <v>99</v>
      </c>
      <c r="F65" s="379">
        <f>C65*((1+AVERAGE([2]Supuestos!$P$23:$R$23))^(COUNT([2]Supuestos!$P$22:$R$22)-1))</f>
        <v>26047.148703235162</v>
      </c>
      <c r="G65" s="379">
        <f>F65*(1+AVERAGE([2]Supuestos!H27:I27))^(COUNT([2]Supuestos!H26:I26)-1)</f>
        <v>26868.936244822231</v>
      </c>
      <c r="H65" s="379">
        <f>G65*(1+AVERAGE([2]Supuestos!I27:J27))^(COUNT([2]Supuestos!I26:J26)-1)</f>
        <v>27817.409694264454</v>
      </c>
      <c r="I65" s="379">
        <f>H65*(1+AVERAGE([2]Supuestos!J27:K27))^(COUNT([2]Supuestos!J26:K26)-1)</f>
        <v>28806.318608895555</v>
      </c>
      <c r="J65" s="379">
        <f>I65*(1+AVERAGE([2]Supuestos!K27:L27))^(COUNT([2]Supuestos!K26:L26)-1)</f>
        <v>29787.173757528446</v>
      </c>
      <c r="K65" s="379">
        <f>J65*(1+AVERAGE([2]Supuestos!L27:M27))^(COUNT([2]Supuestos!L26:M26)-1)</f>
        <v>30758.235622023873</v>
      </c>
      <c r="L65" s="379">
        <f>K65*(1+AVERAGE([2]Supuestos!M27:N27))^(COUNT([2]Supuestos!M26:N26)-1)</f>
        <v>31739.423338366436</v>
      </c>
      <c r="M65" s="379">
        <f>L65*(1+AVERAGE([2]Supuestos!N27:O27))^(COUNT([2]Supuestos!N26:O26)-1)</f>
        <v>32751.910942860326</v>
      </c>
      <c r="N65" s="379">
        <f>M65*(1+AVERAGE([2]Supuestos!O27:P27))^(COUNT([2]Supuestos!O26:P26)-1)</f>
        <v>33796.696901937568</v>
      </c>
      <c r="O65" s="379">
        <f>N65*(1+AVERAGE([2]Supuestos!P27:Q27))^(COUNT([2]Supuestos!P26:Q26)-1)</f>
        <v>34874.81153310938</v>
      </c>
      <c r="P65" s="379">
        <f>O65*(1+AVERAGE([2]Supuestos!Q27:R27))^(COUNT([2]Supuestos!Q26:R26)-1)</f>
        <v>35987.31802101557</v>
      </c>
      <c r="Q65" s="379">
        <f>P65*(1+AVERAGE([2]Supuestos!R27:S27))^(COUNT([2]Supuestos!R26:S26)-1)</f>
        <v>37135.313465885971</v>
      </c>
      <c r="R65" s="379">
        <f>Q65*(1+AVERAGE([2]Supuestos!S27:T27))^(COUNT([2]Supuestos!S26:T26)-1)</f>
        <v>38319.929965447736</v>
      </c>
      <c r="S65" s="379">
        <f>R65*(1+AVERAGE([2]Supuestos!T27:U27))^(COUNT([2]Supuestos!T26:U26)-1)</f>
        <v>39542.33573134552</v>
      </c>
      <c r="T65" s="379">
        <f>S65*(1+AVERAGE([2]Supuestos!U27:V27))^(COUNT([2]Supuestos!U26:V26)-1)</f>
        <v>40803.736241175444</v>
      </c>
      <c r="U65" s="379">
        <f>T65*(1+AVERAGE([2]Supuestos!V27:W27))^(COUNT([2]Supuestos!V26:W26)-1)</f>
        <v>42105.37542726894</v>
      </c>
      <c r="V65" s="379">
        <f>U65*(1+AVERAGE([2]Supuestos!W27:X27))^(COUNT([2]Supuestos!W26:X26)-1)</f>
        <v>43448.536903398825</v>
      </c>
      <c r="W65" s="379">
        <f>V65*(1+AVERAGE([2]Supuestos!X27:Y27))^(COUNT([2]Supuestos!X26:Y26)-1)</f>
        <v>44834.545230617252</v>
      </c>
      <c r="X65" s="379">
        <f>W65*(1+AVERAGE([2]Supuestos!Y27:Z27))^(COUNT([2]Supuestos!Y26:Z26)-1)</f>
        <v>46264.767223473944</v>
      </c>
      <c r="Y65" s="379">
        <f>X65*(1+AVERAGE([2]Supuestos!Z27:AA27))^(COUNT([2]Supuestos!Z26:AA26)-1)</f>
        <v>47740.613297902768</v>
      </c>
      <c r="Z65" s="379">
        <f>Y65*(1+AVERAGE([2]Supuestos!AA27:AB27))^(COUNT([2]Supuestos!AA26:AB26)-1)</f>
        <v>49263.538862105866</v>
      </c>
      <c r="AA65" s="379">
        <f>Z65*(1+AVERAGE([2]Supuestos!AB27:AC27))^(COUNT([2]Supuestos!AB26:AC26)-1)</f>
        <v>50835.045751807047</v>
      </c>
      <c r="AB65" s="379">
        <f>AA65*(1+AVERAGE([2]Supuestos!AC27:AD27))^(COUNT([2]Supuestos!AC26:AD26)-1)</f>
        <v>52456.683711289697</v>
      </c>
      <c r="AC65" s="379">
        <f>AB65*(1+AVERAGE([2]Supuestos!AD27:AE27))^(COUNT([2]Supuestos!AD26:AE26)-1)</f>
        <v>54130.051921679842</v>
      </c>
      <c r="AD65" s="379">
        <f>AC65*(1+AVERAGE([2]Supuestos!AE27:AF27))^(COUNT([2]Supuestos!AE26:AF26)-1)</f>
        <v>55856.800577981434</v>
      </c>
      <c r="AE65" s="379">
        <f>AD65*(1+AVERAGE([2]Supuestos!AF27:AG27))^(COUNT([2]Supuestos!AF26:AG26)-1)</f>
        <v>57638.632516419042</v>
      </c>
      <c r="AF65" s="240">
        <f>AE65*(1+AVERAGE([2]Supuestos!AG27:AH27))^(COUNT([2]Supuestos!AG26:AH26)-1)</f>
        <v>59477.30489369281</v>
      </c>
    </row>
    <row r="66" spans="2:32" x14ac:dyDescent="0.25">
      <c r="B66" s="341" t="s">
        <v>100</v>
      </c>
      <c r="C66" s="375">
        <f>26.9845348837209*1000</f>
        <v>26984.534883720902</v>
      </c>
      <c r="D66" s="121">
        <f t="shared" si="17"/>
        <v>7.2694837180818456E-2</v>
      </c>
      <c r="E66" s="341" t="s">
        <v>100</v>
      </c>
      <c r="F66" s="379">
        <f>C66*((1+AVERAGE([2]Supuestos!$P$23:$R$23))^(COUNT([2]Supuestos!$P$22:$R$22)-1))</f>
        <v>28687.217778528131</v>
      </c>
      <c r="G66" s="379">
        <f>F66*(1+AVERAGE([2]Supuestos!H27:I27))^(COUNT([2]Supuestos!H26:I26)-1)</f>
        <v>29592.299499440691</v>
      </c>
      <c r="H66" s="379">
        <f>G66*(1+AVERAGE([2]Supuestos!I27:J27))^(COUNT([2]Supuestos!I26:J26)-1)</f>
        <v>30636.907671770943</v>
      </c>
      <c r="I66" s="379">
        <f>H66*(1+AVERAGE([2]Supuestos!J27:K27))^(COUNT([2]Supuestos!J26:K26)-1)</f>
        <v>31726.049739502399</v>
      </c>
      <c r="J66" s="379">
        <f>I66*(1+AVERAGE([2]Supuestos!K27:L27))^(COUNT([2]Supuestos!K26:L26)-1)</f>
        <v>32806.321733132456</v>
      </c>
      <c r="K66" s="379">
        <f>J66*(1+AVERAGE([2]Supuestos!L27:M27))^(COUNT([2]Supuestos!L26:M26)-1)</f>
        <v>33875.807821632574</v>
      </c>
      <c r="L66" s="379">
        <f>K66*(1+AVERAGE([2]Supuestos!M27:N27))^(COUNT([2]Supuestos!M26:N26)-1)</f>
        <v>34956.446091142658</v>
      </c>
      <c r="M66" s="379">
        <f>L66*(1+AVERAGE([2]Supuestos!N27:O27))^(COUNT([2]Supuestos!N26:O26)-1)</f>
        <v>36071.556721450113</v>
      </c>
      <c r="N66" s="379">
        <f>M66*(1+AVERAGE([2]Supuestos!O27:P27))^(COUNT([2]Supuestos!O26:P26)-1)</f>
        <v>37222.239380864376</v>
      </c>
      <c r="O66" s="379">
        <f>N66*(1+AVERAGE([2]Supuestos!P27:Q27))^(COUNT([2]Supuestos!P26:Q26)-1)</f>
        <v>38409.628817113953</v>
      </c>
      <c r="P66" s="379">
        <f>O66*(1+AVERAGE([2]Supuestos!Q27:R27))^(COUNT([2]Supuestos!Q26:R26)-1)</f>
        <v>39634.895976379892</v>
      </c>
      <c r="Q66" s="379">
        <f>P66*(1+AVERAGE([2]Supuestos!R27:S27))^(COUNT([2]Supuestos!R26:S26)-1)</f>
        <v>40899.24915802641</v>
      </c>
      <c r="R66" s="379">
        <f>Q66*(1+AVERAGE([2]Supuestos!S27:T27))^(COUNT([2]Supuestos!S26:T26)-1)</f>
        <v>42203.935206167458</v>
      </c>
      <c r="S66" s="379">
        <f>R66*(1+AVERAGE([2]Supuestos!T27:U27))^(COUNT([2]Supuestos!T26:U26)-1)</f>
        <v>43550.240739244204</v>
      </c>
      <c r="T66" s="379">
        <f>S66*(1+AVERAGE([2]Supuestos!U27:V27))^(COUNT([2]Supuestos!U26:V26)-1)</f>
        <v>44939.493418826096</v>
      </c>
      <c r="U66" s="379">
        <f>T66*(1+AVERAGE([2]Supuestos!V27:W27))^(COUNT([2]Supuestos!V26:W26)-1)</f>
        <v>46373.06325888665</v>
      </c>
      <c r="V66" s="379">
        <f>U66*(1+AVERAGE([2]Supuestos!W27:X27))^(COUNT([2]Supuestos!W26:X26)-1)</f>
        <v>47852.363976845139</v>
      </c>
      <c r="W66" s="379">
        <f>V66*(1+AVERAGE([2]Supuestos!X27:Y27))^(COUNT([2]Supuestos!X26:Y26)-1)</f>
        <v>49378.854387706502</v>
      </c>
      <c r="X66" s="379">
        <f>W66*(1+AVERAGE([2]Supuestos!Y27:Z27))^(COUNT([2]Supuestos!Y26:Z26)-1)</f>
        <v>50954.039842674341</v>
      </c>
      <c r="Y66" s="379">
        <f>X66*(1+AVERAGE([2]Supuestos!Z27:AA27))^(COUNT([2]Supuestos!Z26:AA26)-1)</f>
        <v>52579.473713655658</v>
      </c>
      <c r="Z66" s="379">
        <f>Y66*(1+AVERAGE([2]Supuestos!AA27:AB27))^(COUNT([2]Supuestos!AA26:AB26)-1)</f>
        <v>54256.758925121278</v>
      </c>
      <c r="AA66" s="379">
        <f>Z66*(1+AVERAGE([2]Supuestos!AB27:AC27))^(COUNT([2]Supuestos!AB26:AC26)-1)</f>
        <v>55987.549534832651</v>
      </c>
      <c r="AB66" s="379">
        <f>AA66*(1+AVERAGE([2]Supuestos!AC27:AD27))^(COUNT([2]Supuestos!AC26:AD26)-1)</f>
        <v>57773.552364993819</v>
      </c>
      <c r="AC66" s="379">
        <f>AB66*(1+AVERAGE([2]Supuestos!AD27:AE27))^(COUNT([2]Supuestos!AD26:AE26)-1)</f>
        <v>59616.528685437122</v>
      </c>
      <c r="AD66" s="379">
        <f>AC66*(1+AVERAGE([2]Supuestos!AE27:AF27))^(COUNT([2]Supuestos!AE26:AF26)-1)</f>
        <v>61518.295950502572</v>
      </c>
      <c r="AE66" s="379">
        <f>AD66*(1+AVERAGE([2]Supuestos!AF27:AG27))^(COUNT([2]Supuestos!AF26:AG26)-1)</f>
        <v>63480.729591323608</v>
      </c>
      <c r="AF66" s="240">
        <f>AE66*(1+AVERAGE([2]Supuestos!AG27:AH27))^(COUNT([2]Supuestos!AG26:AH26)-1)</f>
        <v>65505.764865286837</v>
      </c>
    </row>
    <row r="67" spans="2:32" x14ac:dyDescent="0.25">
      <c r="B67" s="341" t="s">
        <v>101</v>
      </c>
      <c r="C67" s="375">
        <f>151.401976744186*1000</f>
        <v>151401.97674418599</v>
      </c>
      <c r="D67" s="121">
        <f t="shared" si="17"/>
        <v>0.40786851045234784</v>
      </c>
      <c r="E67" s="341" t="s">
        <v>101</v>
      </c>
      <c r="F67" s="379">
        <f>C67*((1+AVERAGE([2]Supuestos!$P$23:$R$23))^(COUNT([2]Supuestos!$P$22:$R$22)-1))</f>
        <v>160955.20999994408</v>
      </c>
      <c r="G67" s="379">
        <f>F67*(1+AVERAGE([2]Supuestos!H27:I27))^(COUNT([2]Supuestos!H26:I26)-1)</f>
        <v>166033.34687544231</v>
      </c>
      <c r="H67" s="379">
        <f>G67*(1+AVERAGE([2]Supuestos!I27:J27))^(COUNT([2]Supuestos!I26:J26)-1)</f>
        <v>171894.3240201454</v>
      </c>
      <c r="I67" s="379">
        <f>H67*(1+AVERAGE([2]Supuestos!J27:K27))^(COUNT([2]Supuestos!J26:K26)-1)</f>
        <v>178005.16723906156</v>
      </c>
      <c r="J67" s="379">
        <f>I67*(1+AVERAGE([2]Supuestos!K27:L27))^(COUNT([2]Supuestos!K26:L26)-1)</f>
        <v>184066.24318355159</v>
      </c>
      <c r="K67" s="379">
        <f>J67*(1+AVERAGE([2]Supuestos!L27:M27))^(COUNT([2]Supuestos!L26:M26)-1)</f>
        <v>190066.80271133536</v>
      </c>
      <c r="L67" s="379">
        <f>K67*(1+AVERAGE([2]Supuestos!M27:N27))^(COUNT([2]Supuestos!M26:N26)-1)</f>
        <v>196129.93371782696</v>
      </c>
      <c r="M67" s="379">
        <f>L67*(1+AVERAGE([2]Supuestos!N27:O27))^(COUNT([2]Supuestos!N26:O26)-1)</f>
        <v>202386.47860342564</v>
      </c>
      <c r="N67" s="379">
        <f>M67*(1+AVERAGE([2]Supuestos!O27:P27))^(COUNT([2]Supuestos!O26:P26)-1)</f>
        <v>208842.60727087493</v>
      </c>
      <c r="O67" s="379">
        <f>N67*(1+AVERAGE([2]Supuestos!P27:Q27))^(COUNT([2]Supuestos!P26:Q26)-1)</f>
        <v>215504.68644281584</v>
      </c>
      <c r="P67" s="379">
        <f>O67*(1+AVERAGE([2]Supuestos!Q27:R27))^(COUNT([2]Supuestos!Q26:R26)-1)</f>
        <v>222379.28594034168</v>
      </c>
      <c r="Q67" s="379">
        <f>P67*(1+AVERAGE([2]Supuestos!R27:S27))^(COUNT([2]Supuestos!R26:S26)-1)</f>
        <v>229473.1851618386</v>
      </c>
      <c r="R67" s="379">
        <f>Q67*(1+AVERAGE([2]Supuestos!S27:T27))^(COUNT([2]Supuestos!S26:T26)-1)</f>
        <v>236793.37976850127</v>
      </c>
      <c r="S67" s="379">
        <f>R67*(1+AVERAGE([2]Supuestos!T27:U27))^(COUNT([2]Supuestos!T26:U26)-1)</f>
        <v>244347.08858311648</v>
      </c>
      <c r="T67" s="379">
        <f>S67*(1+AVERAGE([2]Supuestos!U27:V27))^(COUNT([2]Supuestos!U26:V26)-1)</f>
        <v>252141.76070891789</v>
      </c>
      <c r="U67" s="379">
        <f>T67*(1+AVERAGE([2]Supuestos!V27:W27))^(COUNT([2]Supuestos!V26:W26)-1)</f>
        <v>260185.08287553239</v>
      </c>
      <c r="V67" s="379">
        <f>U67*(1+AVERAGE([2]Supuestos!W27:X27))^(COUNT([2]Supuestos!W26:X26)-1)</f>
        <v>268484.98701926187</v>
      </c>
      <c r="W67" s="379">
        <f>V67*(1+AVERAGE([2]Supuestos!X27:Y27))^(COUNT([2]Supuestos!X26:Y26)-1)</f>
        <v>277049.65810517635</v>
      </c>
      <c r="X67" s="379">
        <f>W67*(1+AVERAGE([2]Supuestos!Y27:Z27))^(COUNT([2]Supuestos!Y26:Z26)-1)</f>
        <v>285887.54219873151</v>
      </c>
      <c r="Y67" s="379">
        <f>X67*(1+AVERAGE([2]Supuestos!Z27:AA27))^(COUNT([2]Supuestos!Z26:AA26)-1)</f>
        <v>295007.35479487106</v>
      </c>
      <c r="Z67" s="379">
        <f>Y67*(1+AVERAGE([2]Supuestos!AA27:AB27))^(COUNT([2]Supuestos!AA26:AB26)-1)</f>
        <v>304418.08941282745</v>
      </c>
      <c r="AA67" s="379">
        <f>Z67*(1+AVERAGE([2]Supuestos!AB27:AC27))^(COUNT([2]Supuestos!AB26:AC26)-1)</f>
        <v>314129.02646509669</v>
      </c>
      <c r="AB67" s="379">
        <f>AA67*(1+AVERAGE([2]Supuestos!AC27:AD27))^(COUNT([2]Supuestos!AC26:AD26)-1)</f>
        <v>324149.7424093333</v>
      </c>
      <c r="AC67" s="379">
        <f>AB67*(1+AVERAGE([2]Supuestos!AD27:AE27))^(COUNT([2]Supuestos!AD26:AE26)-1)</f>
        <v>334490.11919219105</v>
      </c>
      <c r="AD67" s="379">
        <f>AC67*(1+AVERAGE([2]Supuestos!AE27:AF27))^(COUNT([2]Supuestos!AE26:AF26)-1)</f>
        <v>345160.35399442195</v>
      </c>
      <c r="AE67" s="379">
        <f>AD67*(1+AVERAGE([2]Supuestos!AF27:AG27))^(COUNT([2]Supuestos!AF26:AG26)-1)</f>
        <v>356170.96928684402</v>
      </c>
      <c r="AF67" s="240">
        <f>AE67*(1+AVERAGE([2]Supuestos!AG27:AH27))^(COUNT([2]Supuestos!AG26:AH26)-1)</f>
        <v>367532.82320709433</v>
      </c>
    </row>
    <row r="68" spans="2:32" x14ac:dyDescent="0.25">
      <c r="B68" s="341" t="s">
        <v>102</v>
      </c>
      <c r="C68" s="375">
        <f>25.9205813953488*1000</f>
        <v>25920.5813953488</v>
      </c>
      <c r="D68" s="121">
        <f t="shared" si="17"/>
        <v>6.9828605617500553E-2</v>
      </c>
      <c r="E68" s="380" t="s">
        <v>102</v>
      </c>
      <c r="F68" s="381">
        <f>C68*((1+AVERAGE([3]Supuestos!$P$23:$R$23))^(COUNT([3]Supuestos!$P$22:$R$22)-1))</f>
        <v>27556.130451706413</v>
      </c>
      <c r="G68" s="381">
        <f>F68*(1+AVERAGE([2]Supuestos!H27:I27))^(COUNT([2]Supuestos!H26:I26)-1)</f>
        <v>28425.526367457751</v>
      </c>
      <c r="H68" s="381">
        <f>G68*(1+AVERAGE([2]Supuestos!I27:J27))^(COUNT([2]Supuestos!I26:J26)-1)</f>
        <v>29428.947448229006</v>
      </c>
      <c r="I68" s="381">
        <f>H68*(1+AVERAGE([2]Supuestos!J27:K27))^(COUNT([2]Supuestos!J26:K26)-1)</f>
        <v>30475.146530013546</v>
      </c>
      <c r="J68" s="381">
        <f>I68*(1+AVERAGE([2]Supuestos!K27:L27))^(COUNT([2]Supuestos!K26:L26)-1)</f>
        <v>31512.825269360506</v>
      </c>
      <c r="K68" s="381">
        <f>J68*(1+AVERAGE([2]Supuestos!L27:M27))^(COUNT([2]Supuestos!L26:M26)-1)</f>
        <v>32540.143373141658</v>
      </c>
      <c r="L68" s="381">
        <f>K68*(1+AVERAGE([2]Supuestos!M27:N27))^(COUNT([2]Supuestos!M26:N26)-1)</f>
        <v>33578.173946744879</v>
      </c>
      <c r="M68" s="381">
        <f>L68*(1+AVERAGE([2]Supuestos!N27:O27))^(COUNT([2]Supuestos!N26:O26)-1)</f>
        <v>34649.317695646045</v>
      </c>
      <c r="N68" s="381">
        <f>M68*(1+AVERAGE([2]Supuestos!O27:P27))^(COUNT([2]Supuestos!O26:P26)-1)</f>
        <v>35754.630930137158</v>
      </c>
      <c r="O68" s="381">
        <f>N68*(1+AVERAGE([2]Supuestos!P27:Q27))^(COUNT([2]Supuestos!P26:Q26)-1)</f>
        <v>36895.203656808539</v>
      </c>
      <c r="P68" s="381">
        <f>O68*(1+AVERAGE([2]Supuestos!Q27:R27))^(COUNT([2]Supuestos!Q26:R26)-1)</f>
        <v>38072.160653460734</v>
      </c>
      <c r="Q68" s="381">
        <f>P68*(1+AVERAGE([2]Supuestos!R27:S27))^(COUNT([2]Supuestos!R26:S26)-1)</f>
        <v>39286.662578306132</v>
      </c>
      <c r="R68" s="381">
        <f>Q68*(1+AVERAGE([2]Supuestos!S27:T27))^(COUNT([2]Supuestos!S26:T26)-1)</f>
        <v>40539.907114554102</v>
      </c>
      <c r="S68" s="381">
        <f>R68*(1+AVERAGE([2]Supuestos!T27:U27))^(COUNT([2]Supuestos!T26:U26)-1)</f>
        <v>41833.130151508376</v>
      </c>
      <c r="T68" s="381">
        <f>S68*(1+AVERAGE([2]Supuestos!U27:V27))^(COUNT([2]Supuestos!U26:V26)-1)</f>
        <v>43167.607003341494</v>
      </c>
      <c r="U68" s="381">
        <f>T68*(1+AVERAGE([2]Supuestos!V27:W27))^(COUNT([2]Supuestos!V26:W26)-1)</f>
        <v>44544.65366674809</v>
      </c>
      <c r="V68" s="381">
        <f>U68*(1+AVERAGE([2]Supuestos!W27:X27))^(COUNT([2]Supuestos!W26:X26)-1)</f>
        <v>45965.628118717359</v>
      </c>
      <c r="W68" s="381">
        <f>V68*(1+AVERAGE([2]Supuestos!X27:Y27))^(COUNT([2]Supuestos!X26:Y26)-1)</f>
        <v>47431.931655704444</v>
      </c>
      <c r="X68" s="381">
        <f>W68*(1+AVERAGE([2]Supuestos!Y27:Z27))^(COUNT([2]Supuestos!Y26:Z26)-1)</f>
        <v>48945.010275521417</v>
      </c>
      <c r="Y68" s="381">
        <f>X68*(1+AVERAGE([2]Supuestos!Z27:AA27))^(COUNT([2]Supuestos!Z26:AA26)-1)</f>
        <v>50506.356103310551</v>
      </c>
      <c r="Z68" s="381">
        <f>Y68*(1+AVERAGE([2]Supuestos!AA27:AB27))^(COUNT([2]Supuestos!AA26:AB26)-1)</f>
        <v>52117.508863006158</v>
      </c>
      <c r="AA68" s="381">
        <f>Z68*(1+AVERAGE([2]Supuestos!AB27:AC27))^(COUNT([2]Supuestos!AB26:AC26)-1)</f>
        <v>53780.057395736054</v>
      </c>
      <c r="AB68" s="381">
        <f>AA68*(1+AVERAGE([2]Supuestos!AC27:AD27))^(COUNT([2]Supuestos!AC26:AD26)-1)</f>
        <v>55495.641226660038</v>
      </c>
      <c r="AC68" s="381">
        <f>AB68*(1+AVERAGE([2]Supuestos!AD27:AE27))^(COUNT([2]Supuestos!AD26:AE26)-1)</f>
        <v>57265.952181790497</v>
      </c>
      <c r="AD68" s="381">
        <f>AC68*(1+AVERAGE([2]Supuestos!AE27:AF27))^(COUNT([2]Supuestos!AE26:AF26)-1)</f>
        <v>59092.736056389615</v>
      </c>
      <c r="AE68" s="381">
        <f>AD68*(1+AVERAGE([2]Supuestos!AF27:AG27))^(COUNT([2]Supuestos!AF26:AG26)-1)</f>
        <v>60977.794336588442</v>
      </c>
      <c r="AF68" s="382">
        <f>AE68*(1+AVERAGE([2]Supuestos!AG27:AH27))^(COUNT([2]Supuestos!AG26:AH26)-1)</f>
        <v>62922.985975925614</v>
      </c>
    </row>
    <row r="69" spans="2:32" x14ac:dyDescent="0.25">
      <c r="B69" s="341" t="s">
        <v>103</v>
      </c>
      <c r="C69" s="375">
        <f>5.07755813953488*1000</f>
        <v>5077.55813953488</v>
      </c>
      <c r="D69" s="121">
        <f t="shared" si="17"/>
        <v>1.3678659418076678E-2</v>
      </c>
      <c r="E69" s="341" t="s">
        <v>103</v>
      </c>
      <c r="F69" s="379">
        <f>C69*((1+AVERAGE([2]Supuestos!$P$23:$R$23))^(COUNT([2]Supuestos!$P$22:$R$22)-1))</f>
        <v>5397.9442951173078</v>
      </c>
      <c r="G69" s="379">
        <f>F69*(1+AVERAGE([2]Supuestos!H27:I27))^(COUNT([2]Supuestos!H26:I26)-1)</f>
        <v>5568.2494376282584</v>
      </c>
      <c r="H69" s="379">
        <f>G69*(1+AVERAGE([2]Supuestos!I27:J27))^(COUNT([2]Supuestos!I26:J26)-1)</f>
        <v>5764.8086427765356</v>
      </c>
      <c r="I69" s="379">
        <f>H69*(1+AVERAGE([2]Supuestos!J27:K27))^(COUNT([2]Supuestos!J26:K26)-1)</f>
        <v>5969.7475900272411</v>
      </c>
      <c r="J69" s="379">
        <f>I69*(1+AVERAGE([2]Supuestos!K27:L27))^(COUNT([2]Supuestos!K26:L26)-1)</f>
        <v>6173.0174954676686</v>
      </c>
      <c r="K69" s="379">
        <f>J69*(1+AVERAGE([2]Supuestos!L27:M27))^(COUNT([2]Supuestos!L26:M26)-1)</f>
        <v>6374.2578658199145</v>
      </c>
      <c r="L69" s="379">
        <f>K69*(1+AVERAGE([2]Supuestos!M27:N27))^(COUNT([2]Supuestos!M26:N26)-1)</f>
        <v>6577.5966917395699</v>
      </c>
      <c r="M69" s="379">
        <f>L69*(1+AVERAGE([2]Supuestos!N27:O27))^(COUNT([2]Supuestos!N26:O26)-1)</f>
        <v>6787.4220262060626</v>
      </c>
      <c r="N69" s="379">
        <f>M69*(1+AVERAGE([2]Supuestos!O27:P27))^(COUNT([2]Supuestos!O26:P26)-1)</f>
        <v>7003.9407888420365</v>
      </c>
      <c r="O69" s="379">
        <f>N69*(1+AVERAGE([2]Supuestos!P27:Q27))^(COUNT([2]Supuestos!P26:Q26)-1)</f>
        <v>7227.3665000060973</v>
      </c>
      <c r="P69" s="379">
        <f>O69*(1+AVERAGE([2]Supuestos!Q27:R27))^(COUNT([2]Supuestos!Q26:R26)-1)</f>
        <v>7457.9194913562924</v>
      </c>
      <c r="Q69" s="379">
        <f>P69*(1+AVERAGE([2]Supuestos!R27:S27))^(COUNT([2]Supuestos!R26:S26)-1)</f>
        <v>7695.827123130558</v>
      </c>
      <c r="R69" s="379">
        <f>Q69*(1+AVERAGE([2]Supuestos!S27:T27))^(COUNT([2]Supuestos!S26:T26)-1)</f>
        <v>7941.3240083584233</v>
      </c>
      <c r="S69" s="379">
        <f>R69*(1+AVERAGE([2]Supuestos!T27:U27))^(COUNT([2]Supuestos!T26:U26)-1)</f>
        <v>8194.6522442250571</v>
      </c>
      <c r="T69" s="379">
        <f>S69*(1+AVERAGE([2]Supuestos!U27:V27))^(COUNT([2]Supuestos!U26:V26)-1)</f>
        <v>8456.0616508158364</v>
      </c>
      <c r="U69" s="379">
        <f>T69*(1+AVERAGE([2]Supuestos!V27:W27))^(COUNT([2]Supuestos!V26:W26)-1)</f>
        <v>8725.8100174768624</v>
      </c>
      <c r="V69" s="379">
        <f>U69*(1+AVERAGE([2]Supuestos!W27:X27))^(COUNT([2]Supuestos!W26:X26)-1)</f>
        <v>9004.1633570343747</v>
      </c>
      <c r="W69" s="379">
        <f>V69*(1+AVERAGE([2]Supuestos!X27:Y27))^(COUNT([2]Supuestos!X26:Y26)-1)</f>
        <v>9291.3961681237724</v>
      </c>
      <c r="X69" s="379">
        <f>W69*(1+AVERAGE([2]Supuestos!Y27:Z27))^(COUNT([2]Supuestos!Y26:Z26)-1)</f>
        <v>9587.7917058869207</v>
      </c>
      <c r="Y69" s="379">
        <f>X69*(1+AVERAGE([2]Supuestos!Z27:AA27))^(COUNT([2]Supuestos!Z26:AA26)-1)</f>
        <v>9893.6422613047143</v>
      </c>
      <c r="Z69" s="379">
        <f>Y69*(1+AVERAGE([2]Supuestos!AA27:AB27))^(COUNT([2]Supuestos!AA26:AB26)-1)</f>
        <v>10209.249449440335</v>
      </c>
      <c r="AA69" s="379">
        <f>Z69*(1+AVERAGE([2]Supuestos!AB27:AC27))^(COUNT([2]Supuestos!AB26:AC26)-1)</f>
        <v>10534.924506877482</v>
      </c>
      <c r="AB69" s="379">
        <f>AA69*(1+AVERAGE([2]Supuestos!AC27:AD27))^(COUNT([2]Supuestos!AC26:AD26)-1)</f>
        <v>10870.988598646874</v>
      </c>
      <c r="AC69" s="379">
        <f>AB69*(1+AVERAGE([2]Supuestos!AD27:AE27))^(COUNT([2]Supuestos!AD26:AE26)-1)</f>
        <v>11217.773134943711</v>
      </c>
      <c r="AD69" s="379">
        <f>AC69*(1+AVERAGE([2]Supuestos!AE27:AF27))^(COUNT([2]Supuestos!AE26:AF26)-1)</f>
        <v>11575.620097948417</v>
      </c>
      <c r="AE69" s="379">
        <f>AD69*(1+AVERAGE([2]Supuestos!AF27:AG27))^(COUNT([2]Supuestos!AF26:AG26)-1)</f>
        <v>11944.882379072971</v>
      </c>
      <c r="AF69" s="240">
        <f>AE69*(1+AVERAGE([2]Supuestos!AG27:AH27))^(COUNT([2]Supuestos!AG26:AH26)-1)</f>
        <v>12325.924126965399</v>
      </c>
    </row>
    <row r="70" spans="2:32" ht="15.75" thickBot="1" x14ac:dyDescent="0.3">
      <c r="B70" s="345" t="s">
        <v>104</v>
      </c>
      <c r="C70" s="376">
        <f>371.202906976744*1000</f>
        <v>371202.90697674395</v>
      </c>
      <c r="D70" s="122">
        <f>SUM(D64:D69)</f>
        <v>1.015288134584452</v>
      </c>
      <c r="E70" s="345" t="s">
        <v>104</v>
      </c>
      <c r="F70" s="383">
        <f>C70*((1+AVERAGE([2]Supuestos!$P$23:$R$23))^(COUNT([2]Supuestos!$P$22:$R$22)-1))</f>
        <v>394625.24287897639</v>
      </c>
      <c r="G70" s="383">
        <f>F70*(1+AVERAGE([2]Supuestos!H27:I27))^(COUNT([2]Supuestos!H26:I26)-1)</f>
        <v>407075.6692918081</v>
      </c>
      <c r="H70" s="383">
        <f>G70*(1+AVERAGE([2]Supuestos!I27:J27))^(COUNT([2]Supuestos!I26:J26)-1)</f>
        <v>421445.44041780889</v>
      </c>
      <c r="I70" s="383">
        <f>H70*(1+AVERAGE([2]Supuestos!J27:K27))^(COUNT([2]Supuestos!J26:K26)-1)</f>
        <v>436427.825824662</v>
      </c>
      <c r="J70" s="383">
        <f>I70*(1+AVERAGE([2]Supuestos!K27:L27))^(COUNT([2]Supuestos!K26:L26)-1)</f>
        <v>451288.19329399167</v>
      </c>
      <c r="K70" s="383">
        <f>J70*(1+AVERAGE([2]Supuestos!L27:M27))^(COUNT([2]Supuestos!L26:M26)-1)</f>
        <v>466000.18839537579</v>
      </c>
      <c r="L70" s="383">
        <f>K70*(1+AVERAGE([2]Supuestos!M27:N27))^(COUNT([2]Supuestos!M26:N26)-1)</f>
        <v>480865.59440518828</v>
      </c>
      <c r="M70" s="383">
        <f>L70*(1+AVERAGE([2]Supuestos!N27:O27))^(COUNT([2]Supuestos!N26:O26)-1)</f>
        <v>496205.20686671382</v>
      </c>
      <c r="N70" s="383">
        <f>M70*(1+AVERAGE([2]Supuestos!O27:P27))^(COUNT([2]Supuestos!O26:P26)-1)</f>
        <v>512034.15296576201</v>
      </c>
      <c r="O70" s="383">
        <f>N70*(1+AVERAGE([2]Supuestos!P27:Q27))^(COUNT([2]Supuestos!P26:Q26)-1)</f>
        <v>528368.04244536988</v>
      </c>
      <c r="P70" s="383">
        <f>O70*(1+AVERAGE([2]Supuestos!Q27:R27))^(COUNT([2]Supuestos!Q26:R26)-1)</f>
        <v>545222.98299937719</v>
      </c>
      <c r="Q70" s="383">
        <f>P70*(1+AVERAGE([2]Supuestos!R27:S27))^(COUNT([2]Supuestos!R26:S26)-1)</f>
        <v>562615.59615705733</v>
      </c>
      <c r="R70" s="383">
        <f>Q70*(1+AVERAGE([2]Supuestos!S27:T27))^(COUNT([2]Supuestos!S26:T26)-1)</f>
        <v>580563.03367446747</v>
      </c>
      <c r="S70" s="383">
        <f>R70*(1+AVERAGE([2]Supuestos!T27:U27))^(COUNT([2]Supuestos!T26:U26)-1)</f>
        <v>599082.99444868299</v>
      </c>
      <c r="T70" s="383">
        <f>S70*(1+AVERAGE([2]Supuestos!U27:V27))^(COUNT([2]Supuestos!U26:V26)-1)</f>
        <v>618193.74197159603</v>
      </c>
      <c r="U70" s="383">
        <f>T70*(1+AVERAGE([2]Supuestos!V27:W27))^(COUNT([2]Supuestos!V26:W26)-1)</f>
        <v>637914.12234048999</v>
      </c>
      <c r="V70" s="383">
        <f>U70*(1+AVERAGE([2]Supuestos!W27:X27))^(COUNT([2]Supuestos!W26:X26)-1)</f>
        <v>658263.58284315164</v>
      </c>
      <c r="W70" s="383">
        <f>V70*(1+AVERAGE([2]Supuestos!X27:Y27))^(COUNT([2]Supuestos!X26:Y26)-1)</f>
        <v>679262.19113584817</v>
      </c>
      <c r="X70" s="383">
        <f>W70*(1+AVERAGE([2]Supuestos!Y27:Z27))^(COUNT([2]Supuestos!Y26:Z26)-1)</f>
        <v>700930.65503308177</v>
      </c>
      <c r="Y70" s="383">
        <f>X70*(1+AVERAGE([2]Supuestos!Z27:AA27))^(COUNT([2]Supuestos!Z26:AA26)-1)</f>
        <v>723290.34292863705</v>
      </c>
      <c r="Z70" s="383">
        <f>Y70*(1+AVERAGE([2]Supuestos!AA27:AB27))^(COUNT([2]Supuestos!AA26:AB26)-1)</f>
        <v>746363.30486806063</v>
      </c>
      <c r="AA70" s="383">
        <f>Z70*(1+AVERAGE([2]Supuestos!AB27:AC27))^(COUNT([2]Supuestos!AB26:AC26)-1)</f>
        <v>770172.29429335182</v>
      </c>
      <c r="AB70" s="383">
        <f>AA70*(1+AVERAGE([2]Supuestos!AC27:AD27))^(COUNT([2]Supuestos!AC26:AD26)-1)</f>
        <v>794740.79048130976</v>
      </c>
      <c r="AC70" s="383">
        <f>AB70*(1+AVERAGE([2]Supuestos!AD27:AE27))^(COUNT([2]Supuestos!AD26:AE26)-1)</f>
        <v>820093.02169766359</v>
      </c>
      <c r="AD70" s="383">
        <f>AC70*(1+AVERAGE([2]Supuestos!AE27:AF27))^(COUNT([2]Supuestos!AE26:AF26)-1)</f>
        <v>846253.98908981914</v>
      </c>
      <c r="AE70" s="383">
        <f>AD70*(1+AVERAGE([2]Supuestos!AF27:AG27))^(COUNT([2]Supuestos!AF26:AG26)-1)</f>
        <v>873249.49134178436</v>
      </c>
      <c r="AF70" s="245">
        <f>AE70*(1+AVERAGE([2]Supuestos!AG27:AH27))^(COUNT([2]Supuestos!AG26:AH26)-1)</f>
        <v>901106.15011558728</v>
      </c>
    </row>
    <row r="72" spans="2:32" ht="15.75" thickBot="1" x14ac:dyDescent="0.3"/>
    <row r="73" spans="2:32" x14ac:dyDescent="0.25">
      <c r="B73" s="123" t="s">
        <v>98</v>
      </c>
      <c r="C73" s="482" t="s">
        <v>147</v>
      </c>
      <c r="D73" s="482"/>
      <c r="E73" s="482"/>
      <c r="F73" s="482"/>
      <c r="G73" s="482"/>
      <c r="H73" s="483"/>
    </row>
    <row r="74" spans="2:32" x14ac:dyDescent="0.25">
      <c r="B74" s="124" t="s">
        <v>99</v>
      </c>
      <c r="C74" s="479" t="s">
        <v>148</v>
      </c>
      <c r="D74" s="479"/>
      <c r="E74" s="479"/>
      <c r="F74" s="479"/>
      <c r="G74" s="479"/>
      <c r="H74" s="476"/>
    </row>
    <row r="75" spans="2:32" x14ac:dyDescent="0.25">
      <c r="B75" s="124" t="s">
        <v>100</v>
      </c>
      <c r="C75" s="476" t="s">
        <v>149</v>
      </c>
      <c r="D75" s="476"/>
      <c r="E75" s="476"/>
      <c r="F75" s="476"/>
      <c r="G75" s="476"/>
      <c r="H75" s="476"/>
    </row>
    <row r="76" spans="2:32" x14ac:dyDescent="0.25">
      <c r="B76" s="124" t="s">
        <v>101</v>
      </c>
      <c r="C76" s="476" t="s">
        <v>150</v>
      </c>
      <c r="D76" s="476"/>
      <c r="E76" s="476"/>
      <c r="F76" s="476"/>
      <c r="G76" s="476"/>
      <c r="H76" s="476"/>
    </row>
    <row r="77" spans="2:32" x14ac:dyDescent="0.25">
      <c r="B77" s="124" t="s">
        <v>102</v>
      </c>
      <c r="C77" s="476" t="s">
        <v>151</v>
      </c>
      <c r="D77" s="476"/>
      <c r="E77" s="476"/>
      <c r="F77" s="476"/>
      <c r="G77" s="476"/>
      <c r="H77" s="476"/>
    </row>
    <row r="78" spans="2:32" x14ac:dyDescent="0.25">
      <c r="B78" s="124" t="s">
        <v>103</v>
      </c>
      <c r="C78" s="476" t="s">
        <v>106</v>
      </c>
      <c r="D78" s="476"/>
      <c r="E78" s="476"/>
      <c r="F78" s="476"/>
      <c r="G78" s="476"/>
      <c r="H78" s="476"/>
    </row>
    <row r="79" spans="2:32" ht="15.75" thickBot="1" x14ac:dyDescent="0.3">
      <c r="B79" s="125" t="s">
        <v>104</v>
      </c>
      <c r="C79" s="477" t="s">
        <v>152</v>
      </c>
      <c r="D79" s="477"/>
      <c r="E79" s="477"/>
      <c r="F79" s="477"/>
      <c r="G79" s="477"/>
      <c r="H79" s="478"/>
    </row>
    <row r="81" spans="4:4" x14ac:dyDescent="0.25">
      <c r="D81" s="19" t="s">
        <v>105</v>
      </c>
    </row>
  </sheetData>
  <mergeCells count="12">
    <mergeCell ref="C74:H74"/>
    <mergeCell ref="B8:B11"/>
    <mergeCell ref="B14:B19"/>
    <mergeCell ref="B63:C63"/>
    <mergeCell ref="E63:F63"/>
    <mergeCell ref="C73:H73"/>
    <mergeCell ref="E36:E37"/>
    <mergeCell ref="C75:H75"/>
    <mergeCell ref="C76:H76"/>
    <mergeCell ref="C77:H77"/>
    <mergeCell ref="C78:H78"/>
    <mergeCell ref="C79:H79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2"/>
  <sheetViews>
    <sheetView topLeftCell="A70" zoomScale="80" zoomScaleNormal="80" workbookViewId="0">
      <selection activeCell="F27" sqref="F27:AF31"/>
    </sheetView>
  </sheetViews>
  <sheetFormatPr baseColWidth="10" defaultRowHeight="15" x14ac:dyDescent="0.25"/>
  <cols>
    <col min="1" max="1" width="5.7109375" style="19" customWidth="1"/>
    <col min="2" max="2" width="10.28515625" style="19" customWidth="1"/>
    <col min="3" max="3" width="2.7109375" style="19" customWidth="1"/>
    <col min="4" max="4" width="39.7109375" style="39" customWidth="1"/>
    <col min="5" max="5" width="14.7109375" style="19" customWidth="1"/>
    <col min="6" max="6" width="19.140625" style="19" bestFit="1" customWidth="1"/>
    <col min="7" max="7" width="21.5703125" style="19" bestFit="1" customWidth="1"/>
    <col min="8" max="8" width="20.42578125" style="19" bestFit="1" customWidth="1"/>
    <col min="9" max="32" width="15" style="19" bestFit="1" customWidth="1"/>
    <col min="33" max="16384" width="11.42578125" style="19"/>
  </cols>
  <sheetData>
    <row r="2" spans="2:32" ht="15.75" thickBot="1" x14ac:dyDescent="0.3"/>
    <row r="3" spans="2:32" ht="15.75" thickBot="1" x14ac:dyDescent="0.3">
      <c r="C3" s="3"/>
      <c r="E3" s="16"/>
      <c r="F3" s="408">
        <v>2014</v>
      </c>
      <c r="G3" s="409">
        <v>2015</v>
      </c>
      <c r="H3" s="409">
        <v>2016</v>
      </c>
      <c r="I3" s="409">
        <v>2017</v>
      </c>
      <c r="J3" s="409">
        <v>2018</v>
      </c>
      <c r="K3" s="409">
        <v>2019</v>
      </c>
      <c r="L3" s="409">
        <v>2020</v>
      </c>
      <c r="M3" s="409">
        <v>2021</v>
      </c>
      <c r="N3" s="409">
        <v>2022</v>
      </c>
      <c r="O3" s="409">
        <v>2023</v>
      </c>
      <c r="P3" s="409">
        <v>2024</v>
      </c>
      <c r="Q3" s="409">
        <v>2025</v>
      </c>
      <c r="R3" s="409">
        <v>2026</v>
      </c>
      <c r="S3" s="409">
        <v>2027</v>
      </c>
      <c r="T3" s="409">
        <v>2028</v>
      </c>
      <c r="U3" s="409">
        <v>2029</v>
      </c>
      <c r="V3" s="409">
        <v>2030</v>
      </c>
      <c r="W3" s="409">
        <v>2031</v>
      </c>
      <c r="X3" s="409">
        <v>2032</v>
      </c>
      <c r="Y3" s="409">
        <v>2033</v>
      </c>
      <c r="Z3" s="409">
        <v>2034</v>
      </c>
      <c r="AA3" s="409">
        <v>2035</v>
      </c>
      <c r="AB3" s="409">
        <v>2036</v>
      </c>
      <c r="AC3" s="409">
        <v>2037</v>
      </c>
      <c r="AD3" s="409">
        <v>2038</v>
      </c>
      <c r="AE3" s="409">
        <v>2039</v>
      </c>
      <c r="AF3" s="410">
        <v>2040</v>
      </c>
    </row>
    <row r="4" spans="2:32" ht="18.75" thickBot="1" x14ac:dyDescent="0.3">
      <c r="B4" s="473" t="s">
        <v>11</v>
      </c>
      <c r="C4" s="3"/>
      <c r="D4" s="40" t="s">
        <v>49</v>
      </c>
      <c r="E4" s="384" t="s">
        <v>153</v>
      </c>
      <c r="F4" s="32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2"/>
    </row>
    <row r="5" spans="2:32" ht="35.1" customHeight="1" x14ac:dyDescent="0.25">
      <c r="B5" s="474"/>
      <c r="C5" s="3"/>
      <c r="D5" s="411" t="s">
        <v>50</v>
      </c>
      <c r="E5" s="412" t="s">
        <v>51</v>
      </c>
      <c r="F5" s="417">
        <f>'Producción Energía '!F8</f>
        <v>64290000</v>
      </c>
      <c r="G5" s="35">
        <f>'Producción Energía '!G8</f>
        <v>67346000</v>
      </c>
      <c r="H5" s="35">
        <f>'Producción Energía '!H8</f>
        <v>70249000</v>
      </c>
      <c r="I5" s="35">
        <f>'Producción Energía '!I8</f>
        <v>72168000</v>
      </c>
      <c r="J5" s="35">
        <f>'Producción Energía '!J8</f>
        <v>73672620</v>
      </c>
      <c r="K5" s="35">
        <f>'Producción Energía '!K8</f>
        <v>73289570</v>
      </c>
      <c r="L5" s="35">
        <f>'Producción Energía '!L8</f>
        <v>73142040</v>
      </c>
      <c r="M5" s="35">
        <f>'Producción Energía '!M8</f>
        <v>72858620</v>
      </c>
      <c r="N5" s="35">
        <f>'Producción Energía '!N8</f>
        <v>72592810</v>
      </c>
      <c r="O5" s="35">
        <f>'Producción Energía '!O8</f>
        <v>72773740</v>
      </c>
      <c r="P5" s="35">
        <f>'Producción Energía '!P8</f>
        <v>72689680</v>
      </c>
      <c r="Q5" s="35">
        <f>'Producción Energía '!Q8</f>
        <v>72589690</v>
      </c>
      <c r="R5" s="35">
        <f>'Producción Energía '!R8</f>
        <v>72623460</v>
      </c>
      <c r="S5" s="35">
        <f>'Producción Energía '!S8</f>
        <v>72623460</v>
      </c>
      <c r="T5" s="35">
        <f>'Producción Energía '!T8</f>
        <v>72623460</v>
      </c>
      <c r="U5" s="35">
        <f>'Producción Energía '!U8</f>
        <v>73208614.132957503</v>
      </c>
      <c r="V5" s="35">
        <f>'Producción Energía '!V8</f>
        <v>73798483.069634318</v>
      </c>
      <c r="W5" s="35">
        <f>'Producción Energía '!W8</f>
        <v>74393104.798951417</v>
      </c>
      <c r="X5" s="35">
        <f>'Producción Energía '!X8</f>
        <v>74992517.615920588</v>
      </c>
      <c r="Y5" s="35">
        <f>'Producción Energía '!Y8</f>
        <v>75596760.124110714</v>
      </c>
      <c r="Z5" s="35">
        <f>'Producción Energía '!Z8</f>
        <v>76205871.238133937</v>
      </c>
      <c r="AA5" s="35">
        <f>'Producción Energía '!AA8</f>
        <v>76819890.186151862</v>
      </c>
      <c r="AB5" s="35">
        <f>'Producción Energía '!AB8</f>
        <v>77438856.512401924</v>
      </c>
      <c r="AC5" s="35">
        <f>'Producción Energía '!AC8</f>
        <v>78062810.079744145</v>
      </c>
      <c r="AD5" s="35">
        <f>'Producción Energía '!AD8</f>
        <v>78691791.072228387</v>
      </c>
      <c r="AE5" s="35">
        <f>'Producción Energía '!AE8</f>
        <v>79325839.997682273</v>
      </c>
      <c r="AF5" s="418">
        <f>'Producción Energía '!AF8</f>
        <v>79964997.690320015</v>
      </c>
    </row>
    <row r="6" spans="2:32" ht="35.1" customHeight="1" x14ac:dyDescent="0.25">
      <c r="B6" s="474"/>
      <c r="C6" s="3"/>
      <c r="D6" s="43" t="s">
        <v>52</v>
      </c>
      <c r="E6" s="413" t="s">
        <v>53</v>
      </c>
      <c r="F6" s="44">
        <v>0.374</v>
      </c>
      <c r="G6" s="45">
        <v>0.374</v>
      </c>
      <c r="H6" s="45">
        <v>0.374</v>
      </c>
      <c r="I6" s="45">
        <v>0.374</v>
      </c>
      <c r="J6" s="45">
        <v>0.374</v>
      </c>
      <c r="K6" s="45">
        <v>0.374</v>
      </c>
      <c r="L6" s="45">
        <v>0.374</v>
      </c>
      <c r="M6" s="45">
        <v>0.374</v>
      </c>
      <c r="N6" s="45">
        <v>0.374</v>
      </c>
      <c r="O6" s="45">
        <v>0.374</v>
      </c>
      <c r="P6" s="45">
        <v>0.374</v>
      </c>
      <c r="Q6" s="45">
        <v>0.374</v>
      </c>
      <c r="R6" s="45">
        <v>0.374</v>
      </c>
      <c r="S6" s="45">
        <v>0.374</v>
      </c>
      <c r="T6" s="45">
        <v>0.374</v>
      </c>
      <c r="U6" s="45">
        <v>0.374</v>
      </c>
      <c r="V6" s="45">
        <v>0.374</v>
      </c>
      <c r="W6" s="45">
        <v>0.374</v>
      </c>
      <c r="X6" s="45">
        <v>0.374</v>
      </c>
      <c r="Y6" s="45">
        <v>0.374</v>
      </c>
      <c r="Z6" s="45">
        <v>0.374</v>
      </c>
      <c r="AA6" s="45">
        <v>0.374</v>
      </c>
      <c r="AB6" s="45">
        <v>0.374</v>
      </c>
      <c r="AC6" s="45">
        <v>0.374</v>
      </c>
      <c r="AD6" s="45">
        <v>0.374</v>
      </c>
      <c r="AE6" s="45">
        <v>0.374</v>
      </c>
      <c r="AF6" s="46">
        <v>0.374</v>
      </c>
    </row>
    <row r="7" spans="2:32" ht="35.1" customHeight="1" x14ac:dyDescent="0.25">
      <c r="B7" s="474"/>
      <c r="C7" s="3"/>
      <c r="D7" s="47" t="s">
        <v>54</v>
      </c>
      <c r="E7" s="414" t="s">
        <v>55</v>
      </c>
      <c r="F7" s="49">
        <f>F5*F6</f>
        <v>24044460</v>
      </c>
      <c r="G7" s="50">
        <f t="shared" ref="G7:AF7" si="0">G5*G6</f>
        <v>25187404</v>
      </c>
      <c r="H7" s="50">
        <f t="shared" si="0"/>
        <v>26273126</v>
      </c>
      <c r="I7" s="50">
        <f t="shared" si="0"/>
        <v>26990832</v>
      </c>
      <c r="J7" s="50">
        <f t="shared" si="0"/>
        <v>27553559.879999999</v>
      </c>
      <c r="K7" s="50">
        <f t="shared" si="0"/>
        <v>27410299.18</v>
      </c>
      <c r="L7" s="50">
        <f t="shared" si="0"/>
        <v>27355122.960000001</v>
      </c>
      <c r="M7" s="50">
        <f t="shared" si="0"/>
        <v>27249123.879999999</v>
      </c>
      <c r="N7" s="50">
        <f t="shared" si="0"/>
        <v>27149710.940000001</v>
      </c>
      <c r="O7" s="50">
        <f t="shared" si="0"/>
        <v>27217378.760000002</v>
      </c>
      <c r="P7" s="50">
        <f t="shared" si="0"/>
        <v>27185940.32</v>
      </c>
      <c r="Q7" s="50">
        <f t="shared" si="0"/>
        <v>27148544.059999999</v>
      </c>
      <c r="R7" s="50">
        <f t="shared" si="0"/>
        <v>27161174.039999999</v>
      </c>
      <c r="S7" s="50">
        <f t="shared" si="0"/>
        <v>27161174.039999999</v>
      </c>
      <c r="T7" s="50">
        <f t="shared" si="0"/>
        <v>27161174.039999999</v>
      </c>
      <c r="U7" s="50">
        <f t="shared" si="0"/>
        <v>27380021.685726106</v>
      </c>
      <c r="V7" s="50">
        <f t="shared" si="0"/>
        <v>27600632.668043233</v>
      </c>
      <c r="W7" s="50">
        <f t="shared" si="0"/>
        <v>27823021.194807831</v>
      </c>
      <c r="X7" s="50">
        <f t="shared" si="0"/>
        <v>28047201.588354301</v>
      </c>
      <c r="Y7" s="50">
        <f t="shared" si="0"/>
        <v>28273188.286417406</v>
      </c>
      <c r="Z7" s="50">
        <f t="shared" si="0"/>
        <v>28500995.843062092</v>
      </c>
      <c r="AA7" s="50">
        <f t="shared" si="0"/>
        <v>28730638.929620795</v>
      </c>
      <c r="AB7" s="50">
        <f t="shared" si="0"/>
        <v>28962132.335638318</v>
      </c>
      <c r="AC7" s="50">
        <f t="shared" si="0"/>
        <v>29195490.96982431</v>
      </c>
      <c r="AD7" s="50">
        <f t="shared" si="0"/>
        <v>29430729.861013416</v>
      </c>
      <c r="AE7" s="50">
        <f t="shared" si="0"/>
        <v>29667864.15913317</v>
      </c>
      <c r="AF7" s="51">
        <f t="shared" si="0"/>
        <v>29906909.136179686</v>
      </c>
    </row>
    <row r="8" spans="2:32" ht="35.1" customHeight="1" x14ac:dyDescent="0.25">
      <c r="B8" s="474"/>
      <c r="C8" s="3"/>
      <c r="D8" s="52" t="s">
        <v>56</v>
      </c>
      <c r="E8" s="415" t="s">
        <v>57</v>
      </c>
      <c r="F8" s="53">
        <f t="shared" ref="F8:AF8" si="1">F23</f>
        <v>473.14222500000005</v>
      </c>
      <c r="G8" s="54">
        <f t="shared" si="1"/>
        <v>488.06986219875006</v>
      </c>
      <c r="H8" s="54">
        <f t="shared" si="1"/>
        <v>505.29872833436588</v>
      </c>
      <c r="I8" s="54">
        <f t="shared" si="1"/>
        <v>523.26209812665252</v>
      </c>
      <c r="J8" s="54">
        <f t="shared" si="1"/>
        <v>541.07917256786504</v>
      </c>
      <c r="K8" s="54">
        <f t="shared" si="1"/>
        <v>558.71835359357738</v>
      </c>
      <c r="L8" s="54">
        <f t="shared" si="1"/>
        <v>576.54146907321251</v>
      </c>
      <c r="M8" s="54">
        <f t="shared" si="1"/>
        <v>594.93314193664798</v>
      </c>
      <c r="N8" s="54">
        <f t="shared" si="1"/>
        <v>613.91150916442712</v>
      </c>
      <c r="O8" s="54">
        <f t="shared" si="1"/>
        <v>633.49528630677241</v>
      </c>
      <c r="P8" s="54">
        <f t="shared" si="1"/>
        <v>653.70378593995849</v>
      </c>
      <c r="Q8" s="54">
        <f t="shared" si="1"/>
        <v>674.5569367114432</v>
      </c>
      <c r="R8" s="54">
        <f t="shared" si="1"/>
        <v>696.07530299253824</v>
      </c>
      <c r="S8" s="54">
        <f t="shared" si="1"/>
        <v>718.2801051580002</v>
      </c>
      <c r="T8" s="54">
        <f t="shared" si="1"/>
        <v>741.19324051254046</v>
      </c>
      <c r="U8" s="54">
        <f t="shared" si="1"/>
        <v>764.8373048848905</v>
      </c>
      <c r="V8" s="54">
        <f t="shared" si="1"/>
        <v>789.23561491071848</v>
      </c>
      <c r="W8" s="54">
        <f t="shared" si="1"/>
        <v>814.41223102637048</v>
      </c>
      <c r="X8" s="54">
        <f t="shared" si="1"/>
        <v>840.39198119611171</v>
      </c>
      <c r="Y8" s="54">
        <f t="shared" si="1"/>
        <v>867.20048539626771</v>
      </c>
      <c r="Z8" s="54">
        <f t="shared" si="1"/>
        <v>894.86418088040864</v>
      </c>
      <c r="AA8" s="54">
        <f t="shared" si="1"/>
        <v>923.41034825049371</v>
      </c>
      <c r="AB8" s="54">
        <f t="shared" si="1"/>
        <v>952.86713835968453</v>
      </c>
      <c r="AC8" s="54">
        <f t="shared" si="1"/>
        <v>983.26360007335848</v>
      </c>
      <c r="AD8" s="54">
        <f t="shared" si="1"/>
        <v>1014.6297089156986</v>
      </c>
      <c r="AE8" s="54">
        <f t="shared" si="1"/>
        <v>1046.9963966301095</v>
      </c>
      <c r="AF8" s="55">
        <f t="shared" si="1"/>
        <v>1080.3955816826101</v>
      </c>
    </row>
    <row r="9" spans="2:32" ht="35.1" customHeight="1" thickBot="1" x14ac:dyDescent="0.3">
      <c r="B9" s="474"/>
      <c r="C9" s="3"/>
      <c r="D9" s="56" t="s">
        <v>58</v>
      </c>
      <c r="E9" s="416" t="s">
        <v>59</v>
      </c>
      <c r="F9" s="58">
        <f>+F8*F7</f>
        <v>11376449303.323502</v>
      </c>
      <c r="G9" s="59">
        <f>+G8*G7</f>
        <v>12293212799.424246</v>
      </c>
      <c r="H9" s="59">
        <f>+H8*H7</f>
        <v>13275777157.168564</v>
      </c>
      <c r="I9" s="59">
        <f>+I8*I7</f>
        <v>14123279382.503992</v>
      </c>
      <c r="J9" s="59">
        <f t="shared" ref="J9:AF9" si="2">+J8*J7</f>
        <v>14908657381.169521</v>
      </c>
      <c r="K9" s="59">
        <f t="shared" si="2"/>
        <v>15314637229.356983</v>
      </c>
      <c r="L9" s="59">
        <f t="shared" si="2"/>
        <v>15771362778.036766</v>
      </c>
      <c r="M9" s="59">
        <f t="shared" si="2"/>
        <v>16211406884.949343</v>
      </c>
      <c r="N9" s="59">
        <f t="shared" si="2"/>
        <v>16667520016.553358</v>
      </c>
      <c r="O9" s="59">
        <f t="shared" si="2"/>
        <v>17242081150.086067</v>
      </c>
      <c r="P9" s="59">
        <f t="shared" si="2"/>
        <v>17771552111.521767</v>
      </c>
      <c r="Q9" s="59">
        <f t="shared" si="2"/>
        <v>18313238717.289246</v>
      </c>
      <c r="R9" s="59">
        <f t="shared" si="2"/>
        <v>18906222449.526062</v>
      </c>
      <c r="S9" s="59">
        <f t="shared" si="2"/>
        <v>19509330945.665943</v>
      </c>
      <c r="T9" s="59">
        <f t="shared" si="2"/>
        <v>20131678602.832691</v>
      </c>
      <c r="U9" s="59">
        <f t="shared" si="2"/>
        <v>20941261993.80061</v>
      </c>
      <c r="V9" s="59">
        <f t="shared" si="2"/>
        <v>21783402295.687965</v>
      </c>
      <c r="W9" s="59">
        <f t="shared" si="2"/>
        <v>22659408765.157436</v>
      </c>
      <c r="X9" s="59">
        <f t="shared" si="2"/>
        <v>23570643309.843803</v>
      </c>
      <c r="Y9" s="59">
        <f t="shared" si="2"/>
        <v>24518522605.681244</v>
      </c>
      <c r="Z9" s="59">
        <f t="shared" si="2"/>
        <v>25504520299.377689</v>
      </c>
      <c r="AA9" s="59">
        <f t="shared" si="2"/>
        <v>26530169299.460331</v>
      </c>
      <c r="AB9" s="59">
        <f t="shared" si="2"/>
        <v>27597064159.45417</v>
      </c>
      <c r="AC9" s="59">
        <f t="shared" si="2"/>
        <v>28706863556.898678</v>
      </c>
      <c r="AD9" s="59">
        <f t="shared" si="2"/>
        <v>29861292872.056602</v>
      </c>
      <c r="AE9" s="59">
        <f t="shared" si="2"/>
        <v>31062146870.324001</v>
      </c>
      <c r="AF9" s="60">
        <f t="shared" si="2"/>
        <v>32311292492.511818</v>
      </c>
    </row>
    <row r="10" spans="2:32" ht="20.25" customHeight="1" thickBot="1" x14ac:dyDescent="0.3">
      <c r="B10" s="474"/>
      <c r="C10" s="3"/>
      <c r="D10" s="61"/>
      <c r="E10" s="62"/>
      <c r="F10" s="63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</row>
    <row r="11" spans="2:32" ht="49.5" customHeight="1" thickBot="1" x14ac:dyDescent="0.3">
      <c r="B11" s="474"/>
      <c r="C11" s="3"/>
      <c r="D11" s="64" t="s">
        <v>49</v>
      </c>
      <c r="E11" s="65" t="s">
        <v>60</v>
      </c>
      <c r="F11" s="66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</row>
    <row r="12" spans="2:32" ht="35.1" customHeight="1" x14ac:dyDescent="0.25">
      <c r="B12" s="474"/>
      <c r="C12" s="3"/>
      <c r="D12" s="67" t="s">
        <v>61</v>
      </c>
      <c r="E12" s="68" t="s">
        <v>51</v>
      </c>
      <c r="F12" s="419">
        <f>F5*Supuestos!$F$42</f>
        <v>3397524.3268731725</v>
      </c>
      <c r="G12" s="420">
        <f>G5*Supuestos!$F$42</f>
        <v>3559024.3166526784</v>
      </c>
      <c r="H12" s="420">
        <f>H5*Supuestos!$F$42</f>
        <v>3712438.7375721498</v>
      </c>
      <c r="I12" s="420">
        <f>I5*Supuestos!$F$42</f>
        <v>3813851.8528819899</v>
      </c>
      <c r="J12" s="420">
        <f>J5*Supuestos!$F$42</f>
        <v>3893366.2882949607</v>
      </c>
      <c r="K12" s="420">
        <f>K5*Supuestos!$F$42</f>
        <v>3873123.3003744637</v>
      </c>
      <c r="L12" s="420">
        <f>L5*Supuestos!$F$42</f>
        <v>3865326.8038128894</v>
      </c>
      <c r="M12" s="420">
        <f>M5*Supuestos!$F$42</f>
        <v>3850348.9480853677</v>
      </c>
      <c r="N12" s="420">
        <f>N5*Supuestos!$F$42</f>
        <v>3836301.7254795786</v>
      </c>
      <c r="O12" s="420">
        <f>O5*Supuestos!$F$42</f>
        <v>3845863.3070079838</v>
      </c>
      <c r="P12" s="420">
        <f>P5*Supuestos!$F$42</f>
        <v>3841421.0003519417</v>
      </c>
      <c r="Q12" s="420">
        <f>Q5*Supuestos!$F$42</f>
        <v>3836136.8432910605</v>
      </c>
      <c r="R12" s="420">
        <f>R5*Supuestos!$F$42</f>
        <v>3837921.4815943502</v>
      </c>
      <c r="S12" s="420">
        <f>S5*Supuestos!$F$42</f>
        <v>3837921.4815943502</v>
      </c>
      <c r="T12" s="420">
        <f>T5*Supuestos!$F$42</f>
        <v>3837921.4815943502</v>
      </c>
      <c r="U12" s="420">
        <f>U5*Supuestos!$F$42</f>
        <v>3868845.0373836411</v>
      </c>
      <c r="V12" s="420">
        <f>V5*Supuestos!$F$42</f>
        <v>3900017.7557228273</v>
      </c>
      <c r="W12" s="420">
        <f>W5*Supuestos!$F$42</f>
        <v>3931441.6442069188</v>
      </c>
      <c r="X12" s="420">
        <f>X5*Supuestos!$F$42</f>
        <v>3963118.7266068617</v>
      </c>
      <c r="Y12" s="420">
        <f>Y5*Supuestos!$F$42</f>
        <v>3995051.0429998748</v>
      </c>
      <c r="Z12" s="420">
        <f>Z5*Supuestos!$F$42</f>
        <v>4027240.649900835</v>
      </c>
      <c r="AA12" s="420">
        <f>AA5*Supuestos!$F$42</f>
        <v>4059689.6203947216</v>
      </c>
      <c r="AB12" s="420">
        <f>AB5*Supuestos!$F$42</f>
        <v>4092400.0442701285</v>
      </c>
      <c r="AC12" s="420">
        <f>AC5*Supuestos!$F$42</f>
        <v>4125374.0281538507</v>
      </c>
      <c r="AD12" s="420">
        <f>AD5*Supuestos!$F$42</f>
        <v>4158613.6956465561</v>
      </c>
      <c r="AE12" s="420">
        <f>AE5*Supuestos!$F$42</f>
        <v>4192121.1874595499</v>
      </c>
      <c r="AF12" s="421">
        <f>AF5*Supuestos!$F$42</f>
        <v>4225898.6615526415</v>
      </c>
    </row>
    <row r="13" spans="2:32" ht="35.1" customHeight="1" x14ac:dyDescent="0.25">
      <c r="B13" s="474"/>
      <c r="C13" s="3"/>
      <c r="D13" s="69" t="s">
        <v>62</v>
      </c>
      <c r="E13" s="70" t="s">
        <v>53</v>
      </c>
      <c r="F13" s="71">
        <f>F62</f>
        <v>0.02</v>
      </c>
      <c r="G13" s="72">
        <v>0.02</v>
      </c>
      <c r="H13" s="72">
        <v>0.02</v>
      </c>
      <c r="I13" s="72">
        <v>0.02</v>
      </c>
      <c r="J13" s="72">
        <v>0.02</v>
      </c>
      <c r="K13" s="72">
        <v>0.02</v>
      </c>
      <c r="L13" s="72">
        <v>0.02</v>
      </c>
      <c r="M13" s="72">
        <v>0.02</v>
      </c>
      <c r="N13" s="72">
        <v>0.02</v>
      </c>
      <c r="O13" s="72">
        <v>0.02</v>
      </c>
      <c r="P13" s="72">
        <v>0.02</v>
      </c>
      <c r="Q13" s="72">
        <v>0.02</v>
      </c>
      <c r="R13" s="72">
        <v>0.02</v>
      </c>
      <c r="S13" s="72">
        <v>0.02</v>
      </c>
      <c r="T13" s="72">
        <v>0.02</v>
      </c>
      <c r="U13" s="72">
        <v>0.02</v>
      </c>
      <c r="V13" s="72">
        <v>0.02</v>
      </c>
      <c r="W13" s="72">
        <v>0.02</v>
      </c>
      <c r="X13" s="72">
        <v>0.02</v>
      </c>
      <c r="Y13" s="72">
        <v>0.02</v>
      </c>
      <c r="Z13" s="72">
        <v>0.02</v>
      </c>
      <c r="AA13" s="72">
        <v>0.02</v>
      </c>
      <c r="AB13" s="72">
        <v>0.02</v>
      </c>
      <c r="AC13" s="72">
        <v>0.02</v>
      </c>
      <c r="AD13" s="72">
        <v>0.02</v>
      </c>
      <c r="AE13" s="72">
        <v>0.02</v>
      </c>
      <c r="AF13" s="73">
        <v>0.02</v>
      </c>
    </row>
    <row r="14" spans="2:32" ht="35.1" customHeight="1" x14ac:dyDescent="0.25">
      <c r="B14" s="474"/>
      <c r="C14" s="3"/>
      <c r="D14" s="47" t="s">
        <v>63</v>
      </c>
      <c r="E14" s="48" t="s">
        <v>55</v>
      </c>
      <c r="F14" s="74">
        <f>F12*F13</f>
        <v>67950.486537463454</v>
      </c>
      <c r="G14" s="75">
        <f t="shared" ref="G14:AF14" si="3">G12*G13</f>
        <v>71180.486333053574</v>
      </c>
      <c r="H14" s="75">
        <f t="shared" si="3"/>
        <v>74248.774751442994</v>
      </c>
      <c r="I14" s="75">
        <f t="shared" si="3"/>
        <v>76277.037057639798</v>
      </c>
      <c r="J14" s="75">
        <f t="shared" si="3"/>
        <v>77867.325765899222</v>
      </c>
      <c r="K14" s="75">
        <f t="shared" si="3"/>
        <v>77462.466007489274</v>
      </c>
      <c r="L14" s="75">
        <f t="shared" si="3"/>
        <v>77306.536076257791</v>
      </c>
      <c r="M14" s="75">
        <f t="shared" si="3"/>
        <v>77006.978961707355</v>
      </c>
      <c r="N14" s="75">
        <f t="shared" si="3"/>
        <v>76726.034509591569</v>
      </c>
      <c r="O14" s="75">
        <f t="shared" si="3"/>
        <v>76917.266140159671</v>
      </c>
      <c r="P14" s="75">
        <f t="shared" si="3"/>
        <v>76828.420007038832</v>
      </c>
      <c r="Q14" s="75">
        <f t="shared" si="3"/>
        <v>76722.736865821207</v>
      </c>
      <c r="R14" s="75">
        <f t="shared" si="3"/>
        <v>76758.429631887004</v>
      </c>
      <c r="S14" s="75">
        <f t="shared" si="3"/>
        <v>76758.429631887004</v>
      </c>
      <c r="T14" s="75">
        <f t="shared" si="3"/>
        <v>76758.429631887004</v>
      </c>
      <c r="U14" s="75">
        <f t="shared" si="3"/>
        <v>77376.900747672829</v>
      </c>
      <c r="V14" s="75">
        <f t="shared" si="3"/>
        <v>78000.355114456543</v>
      </c>
      <c r="W14" s="75">
        <f t="shared" si="3"/>
        <v>78628.832884138377</v>
      </c>
      <c r="X14" s="75">
        <f t="shared" si="3"/>
        <v>79262.374532137241</v>
      </c>
      <c r="Y14" s="75">
        <f t="shared" si="3"/>
        <v>79901.020859997501</v>
      </c>
      <c r="Z14" s="75">
        <f t="shared" si="3"/>
        <v>80544.8129980167</v>
      </c>
      <c r="AA14" s="75">
        <f t="shared" si="3"/>
        <v>81193.792407894434</v>
      </c>
      <c r="AB14" s="75">
        <f t="shared" si="3"/>
        <v>81848.000885402565</v>
      </c>
      <c r="AC14" s="75">
        <f t="shared" si="3"/>
        <v>82507.480563077013</v>
      </c>
      <c r="AD14" s="75">
        <f t="shared" si="3"/>
        <v>83172.273912931123</v>
      </c>
      <c r="AE14" s="75">
        <f t="shared" si="3"/>
        <v>83842.423749191003</v>
      </c>
      <c r="AF14" s="76">
        <f t="shared" si="3"/>
        <v>84517.973231052834</v>
      </c>
    </row>
    <row r="15" spans="2:32" ht="35.1" customHeight="1" x14ac:dyDescent="0.25">
      <c r="B15" s="474"/>
      <c r="C15" s="3"/>
      <c r="D15" s="52" t="s">
        <v>56</v>
      </c>
      <c r="E15" s="9" t="s">
        <v>57</v>
      </c>
      <c r="F15" s="77">
        <f>F30</f>
        <v>1000</v>
      </c>
      <c r="G15" s="78">
        <f t="shared" ref="G15:AF15" si="4">G30</f>
        <v>1031.55</v>
      </c>
      <c r="H15" s="78">
        <f t="shared" si="4"/>
        <v>1067.9637149999999</v>
      </c>
      <c r="I15" s="78">
        <f t="shared" si="4"/>
        <v>1105.9298250682498</v>
      </c>
      <c r="J15" s="78">
        <f t="shared" si="4"/>
        <v>1143.5867356118235</v>
      </c>
      <c r="K15" s="78">
        <f t="shared" si="4"/>
        <v>1180.867663192769</v>
      </c>
      <c r="L15" s="78">
        <f t="shared" si="4"/>
        <v>1218.5373416486184</v>
      </c>
      <c r="M15" s="78">
        <f t="shared" si="4"/>
        <v>1257.4086828472093</v>
      </c>
      <c r="N15" s="78">
        <f t="shared" si="4"/>
        <v>1297.5200198300354</v>
      </c>
      <c r="O15" s="78">
        <f t="shared" si="4"/>
        <v>1338.9109084626136</v>
      </c>
      <c r="P15" s="78">
        <f t="shared" si="4"/>
        <v>1381.6221664425711</v>
      </c>
      <c r="Q15" s="78">
        <f t="shared" si="4"/>
        <v>1425.6959135520892</v>
      </c>
      <c r="R15" s="78">
        <f t="shared" si="4"/>
        <v>1471.175613194401</v>
      </c>
      <c r="S15" s="78">
        <f t="shared" si="4"/>
        <v>1518.1061152553025</v>
      </c>
      <c r="T15" s="78">
        <f t="shared" si="4"/>
        <v>1566.5337003319466</v>
      </c>
      <c r="U15" s="78">
        <f t="shared" si="4"/>
        <v>1616.5061253725357</v>
      </c>
      <c r="V15" s="78">
        <f t="shared" si="4"/>
        <v>1668.0726707719198</v>
      </c>
      <c r="W15" s="78">
        <f t="shared" si="4"/>
        <v>1721.2841889695442</v>
      </c>
      <c r="X15" s="78">
        <f t="shared" si="4"/>
        <v>1776.1931545976727</v>
      </c>
      <c r="Y15" s="78">
        <f t="shared" si="4"/>
        <v>1832.8537162293385</v>
      </c>
      <c r="Z15" s="78">
        <f t="shared" si="4"/>
        <v>1891.3217497770545</v>
      </c>
      <c r="AA15" s="78">
        <f t="shared" si="4"/>
        <v>1951.6549135949426</v>
      </c>
      <c r="AB15" s="78">
        <f t="shared" si="4"/>
        <v>2013.9127053386214</v>
      </c>
      <c r="AC15" s="78">
        <f t="shared" si="4"/>
        <v>2078.1565206389237</v>
      </c>
      <c r="AD15" s="78">
        <f t="shared" si="4"/>
        <v>2144.4497136473055</v>
      </c>
      <c r="AE15" s="78">
        <f t="shared" si="4"/>
        <v>2212.8576595126547</v>
      </c>
      <c r="AF15" s="79">
        <f t="shared" si="4"/>
        <v>2283.4478188511084</v>
      </c>
    </row>
    <row r="16" spans="2:32" ht="35.1" customHeight="1" thickBot="1" x14ac:dyDescent="0.3">
      <c r="B16" s="475"/>
      <c r="C16" s="3"/>
      <c r="D16" s="56" t="s">
        <v>58</v>
      </c>
      <c r="E16" s="57" t="s">
        <v>59</v>
      </c>
      <c r="F16" s="58">
        <f>+F15*F14</f>
        <v>67950486.537463456</v>
      </c>
      <c r="G16" s="59">
        <f t="shared" ref="G16:AF16" si="5">+G15*G14</f>
        <v>73426230.676861405</v>
      </c>
      <c r="H16" s="59">
        <f t="shared" si="5"/>
        <v>79294997.317749247</v>
      </c>
      <c r="I16" s="59">
        <f t="shared" si="5"/>
        <v>84357050.249879986</v>
      </c>
      <c r="J16" s="59">
        <f t="shared" si="5"/>
        <v>89048040.883447126</v>
      </c>
      <c r="K16" s="59">
        <f t="shared" si="5"/>
        <v>91472921.219413161</v>
      </c>
      <c r="L16" s="59">
        <f t="shared" si="5"/>
        <v>94200900.962426186</v>
      </c>
      <c r="M16" s="59">
        <f t="shared" si="5"/>
        <v>96829243.986283198</v>
      </c>
      <c r="N16" s="59">
        <f t="shared" si="5"/>
        <v>99553565.818365231</v>
      </c>
      <c r="O16" s="59">
        <f t="shared" si="5"/>
        <v>102985366.68418181</v>
      </c>
      <c r="P16" s="59">
        <f t="shared" si="5"/>
        <v>106147848.09448476</v>
      </c>
      <c r="Q16" s="59">
        <f t="shared" si="5"/>
        <v>109383292.42613351</v>
      </c>
      <c r="R16" s="59">
        <f t="shared" si="5"/>
        <v>112925129.78153063</v>
      </c>
      <c r="S16" s="59">
        <f t="shared" si="5"/>
        <v>116527441.42156148</v>
      </c>
      <c r="T16" s="59">
        <f t="shared" si="5"/>
        <v>120244666.80290928</v>
      </c>
      <c r="U16" s="59">
        <f t="shared" si="5"/>
        <v>125080234.02095588</v>
      </c>
      <c r="V16" s="59">
        <f t="shared" si="5"/>
        <v>130110260.6769297</v>
      </c>
      <c r="W16" s="59">
        <f t="shared" si="5"/>
        <v>135342566.84059596</v>
      </c>
      <c r="X16" s="59">
        <f t="shared" si="5"/>
        <v>140785287.06113908</v>
      </c>
      <c r="Y16" s="59">
        <f t="shared" si="5"/>
        <v>146446883.01376432</v>
      </c>
      <c r="Z16" s="59">
        <f t="shared" si="5"/>
        <v>152336156.65487459</v>
      </c>
      <c r="AA16" s="59">
        <f t="shared" si="5"/>
        <v>158462263.90627491</v>
      </c>
      <c r="AB16" s="59">
        <f t="shared" si="5"/>
        <v>164834728.88967896</v>
      </c>
      <c r="AC16" s="59">
        <f t="shared" si="5"/>
        <v>171463458.73364773</v>
      </c>
      <c r="AD16" s="59">
        <f t="shared" si="5"/>
        <v>178358758.9759804</v>
      </c>
      <c r="AE16" s="59">
        <f t="shared" si="5"/>
        <v>185531349.58550301</v>
      </c>
      <c r="AF16" s="60">
        <f t="shared" si="5"/>
        <v>192992381.62816396</v>
      </c>
    </row>
    <row r="17" spans="2:32" ht="36.75" customHeight="1" x14ac:dyDescent="0.25">
      <c r="C17" s="3"/>
      <c r="E17" s="3"/>
      <c r="F17" s="63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</row>
    <row r="18" spans="2:32" ht="27.75" customHeight="1" thickBot="1" x14ac:dyDescent="0.3">
      <c r="C18" s="3"/>
      <c r="E18" s="17"/>
      <c r="F18" s="63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</row>
    <row r="19" spans="2:32" ht="33" customHeight="1" thickBot="1" x14ac:dyDescent="0.3">
      <c r="B19" s="473" t="s">
        <v>64</v>
      </c>
      <c r="C19" s="3"/>
      <c r="D19" s="40" t="s">
        <v>49</v>
      </c>
      <c r="E19" s="384" t="s">
        <v>153</v>
      </c>
      <c r="F19" s="80"/>
      <c r="G19" s="80"/>
      <c r="H19" s="3"/>
    </row>
    <row r="20" spans="2:32" ht="35.1" customHeight="1" x14ac:dyDescent="0.25">
      <c r="B20" s="474"/>
      <c r="C20" s="3"/>
      <c r="D20" s="411" t="s">
        <v>50</v>
      </c>
      <c r="E20" s="412" t="s">
        <v>51</v>
      </c>
      <c r="F20" s="423">
        <f>F5</f>
        <v>64290000</v>
      </c>
      <c r="G20" s="424">
        <f t="shared" ref="G20:AF20" si="6">G5</f>
        <v>67346000</v>
      </c>
      <c r="H20" s="424">
        <f t="shared" si="6"/>
        <v>70249000</v>
      </c>
      <c r="I20" s="424">
        <f t="shared" si="6"/>
        <v>72168000</v>
      </c>
      <c r="J20" s="424">
        <f t="shared" si="6"/>
        <v>73672620</v>
      </c>
      <c r="K20" s="424">
        <f t="shared" si="6"/>
        <v>73289570</v>
      </c>
      <c r="L20" s="424">
        <f t="shared" si="6"/>
        <v>73142040</v>
      </c>
      <c r="M20" s="424">
        <f t="shared" si="6"/>
        <v>72858620</v>
      </c>
      <c r="N20" s="424">
        <f t="shared" si="6"/>
        <v>72592810</v>
      </c>
      <c r="O20" s="424">
        <f t="shared" si="6"/>
        <v>72773740</v>
      </c>
      <c r="P20" s="424">
        <f t="shared" si="6"/>
        <v>72689680</v>
      </c>
      <c r="Q20" s="424">
        <f t="shared" si="6"/>
        <v>72589690</v>
      </c>
      <c r="R20" s="424">
        <f t="shared" si="6"/>
        <v>72623460</v>
      </c>
      <c r="S20" s="424">
        <f t="shared" si="6"/>
        <v>72623460</v>
      </c>
      <c r="T20" s="424">
        <f t="shared" si="6"/>
        <v>72623460</v>
      </c>
      <c r="U20" s="424">
        <f t="shared" si="6"/>
        <v>73208614.132957503</v>
      </c>
      <c r="V20" s="424">
        <f t="shared" si="6"/>
        <v>73798483.069634318</v>
      </c>
      <c r="W20" s="424">
        <f t="shared" si="6"/>
        <v>74393104.798951417</v>
      </c>
      <c r="X20" s="424">
        <f t="shared" si="6"/>
        <v>74992517.615920588</v>
      </c>
      <c r="Y20" s="424">
        <f t="shared" si="6"/>
        <v>75596760.124110714</v>
      </c>
      <c r="Z20" s="424">
        <f t="shared" si="6"/>
        <v>76205871.238133937</v>
      </c>
      <c r="AA20" s="424">
        <f t="shared" si="6"/>
        <v>76819890.186151862</v>
      </c>
      <c r="AB20" s="424">
        <f t="shared" si="6"/>
        <v>77438856.512401924</v>
      </c>
      <c r="AC20" s="424">
        <f t="shared" si="6"/>
        <v>78062810.079744145</v>
      </c>
      <c r="AD20" s="424">
        <f t="shared" si="6"/>
        <v>78691791.072228387</v>
      </c>
      <c r="AE20" s="424">
        <f t="shared" si="6"/>
        <v>79325839.997682273</v>
      </c>
      <c r="AF20" s="425">
        <f t="shared" si="6"/>
        <v>79964997.690320015</v>
      </c>
    </row>
    <row r="21" spans="2:32" ht="35.1" customHeight="1" x14ac:dyDescent="0.25">
      <c r="B21" s="474"/>
      <c r="C21" s="3"/>
      <c r="D21" s="43" t="s">
        <v>52</v>
      </c>
      <c r="E21" s="413" t="s">
        <v>53</v>
      </c>
      <c r="F21" s="81">
        <f t="shared" ref="F21:AF21" si="7">F6</f>
        <v>0.374</v>
      </c>
      <c r="G21" s="82">
        <f t="shared" si="7"/>
        <v>0.374</v>
      </c>
      <c r="H21" s="82">
        <f t="shared" si="7"/>
        <v>0.374</v>
      </c>
      <c r="I21" s="82">
        <f t="shared" si="7"/>
        <v>0.374</v>
      </c>
      <c r="J21" s="82">
        <f t="shared" si="7"/>
        <v>0.374</v>
      </c>
      <c r="K21" s="82">
        <f t="shared" si="7"/>
        <v>0.374</v>
      </c>
      <c r="L21" s="82">
        <f t="shared" si="7"/>
        <v>0.374</v>
      </c>
      <c r="M21" s="82">
        <f t="shared" si="7"/>
        <v>0.374</v>
      </c>
      <c r="N21" s="82">
        <f t="shared" si="7"/>
        <v>0.374</v>
      </c>
      <c r="O21" s="82">
        <f t="shared" si="7"/>
        <v>0.374</v>
      </c>
      <c r="P21" s="82">
        <f t="shared" si="7"/>
        <v>0.374</v>
      </c>
      <c r="Q21" s="82">
        <f t="shared" si="7"/>
        <v>0.374</v>
      </c>
      <c r="R21" s="82">
        <f t="shared" si="7"/>
        <v>0.374</v>
      </c>
      <c r="S21" s="82">
        <f t="shared" si="7"/>
        <v>0.374</v>
      </c>
      <c r="T21" s="82">
        <f t="shared" si="7"/>
        <v>0.374</v>
      </c>
      <c r="U21" s="82">
        <f t="shared" si="7"/>
        <v>0.374</v>
      </c>
      <c r="V21" s="82">
        <f t="shared" si="7"/>
        <v>0.374</v>
      </c>
      <c r="W21" s="82">
        <f t="shared" si="7"/>
        <v>0.374</v>
      </c>
      <c r="X21" s="82">
        <f t="shared" si="7"/>
        <v>0.374</v>
      </c>
      <c r="Y21" s="82">
        <f t="shared" si="7"/>
        <v>0.374</v>
      </c>
      <c r="Z21" s="82">
        <f t="shared" si="7"/>
        <v>0.374</v>
      </c>
      <c r="AA21" s="82">
        <f t="shared" si="7"/>
        <v>0.374</v>
      </c>
      <c r="AB21" s="82">
        <f t="shared" si="7"/>
        <v>0.374</v>
      </c>
      <c r="AC21" s="82">
        <f t="shared" si="7"/>
        <v>0.374</v>
      </c>
      <c r="AD21" s="82">
        <f t="shared" si="7"/>
        <v>0.374</v>
      </c>
      <c r="AE21" s="82">
        <f t="shared" si="7"/>
        <v>0.374</v>
      </c>
      <c r="AF21" s="83">
        <f t="shared" si="7"/>
        <v>0.374</v>
      </c>
    </row>
    <row r="22" spans="2:32" ht="35.1" customHeight="1" x14ac:dyDescent="0.25">
      <c r="B22" s="474"/>
      <c r="C22" s="3"/>
      <c r="D22" s="47" t="s">
        <v>54</v>
      </c>
      <c r="E22" s="414" t="s">
        <v>55</v>
      </c>
      <c r="F22" s="49">
        <f>F20*F21</f>
        <v>24044460</v>
      </c>
      <c r="G22" s="50">
        <f t="shared" ref="G22:AF22" si="8">G20*G21</f>
        <v>25187404</v>
      </c>
      <c r="H22" s="50">
        <f t="shared" si="8"/>
        <v>26273126</v>
      </c>
      <c r="I22" s="50">
        <f t="shared" si="8"/>
        <v>26990832</v>
      </c>
      <c r="J22" s="50">
        <f t="shared" si="8"/>
        <v>27553559.879999999</v>
      </c>
      <c r="K22" s="50">
        <f t="shared" si="8"/>
        <v>27410299.18</v>
      </c>
      <c r="L22" s="50">
        <f t="shared" si="8"/>
        <v>27355122.960000001</v>
      </c>
      <c r="M22" s="50">
        <f t="shared" si="8"/>
        <v>27249123.879999999</v>
      </c>
      <c r="N22" s="50">
        <f t="shared" si="8"/>
        <v>27149710.940000001</v>
      </c>
      <c r="O22" s="50">
        <f t="shared" si="8"/>
        <v>27217378.760000002</v>
      </c>
      <c r="P22" s="50">
        <f t="shared" si="8"/>
        <v>27185940.32</v>
      </c>
      <c r="Q22" s="50">
        <f t="shared" si="8"/>
        <v>27148544.059999999</v>
      </c>
      <c r="R22" s="50">
        <f t="shared" si="8"/>
        <v>27161174.039999999</v>
      </c>
      <c r="S22" s="50">
        <f t="shared" si="8"/>
        <v>27161174.039999999</v>
      </c>
      <c r="T22" s="50">
        <f t="shared" si="8"/>
        <v>27161174.039999999</v>
      </c>
      <c r="U22" s="50">
        <f t="shared" si="8"/>
        <v>27380021.685726106</v>
      </c>
      <c r="V22" s="50">
        <f t="shared" si="8"/>
        <v>27600632.668043233</v>
      </c>
      <c r="W22" s="50">
        <f t="shared" si="8"/>
        <v>27823021.194807831</v>
      </c>
      <c r="X22" s="50">
        <f t="shared" si="8"/>
        <v>28047201.588354301</v>
      </c>
      <c r="Y22" s="50">
        <f t="shared" si="8"/>
        <v>28273188.286417406</v>
      </c>
      <c r="Z22" s="50">
        <f t="shared" si="8"/>
        <v>28500995.843062092</v>
      </c>
      <c r="AA22" s="50">
        <f t="shared" si="8"/>
        <v>28730638.929620795</v>
      </c>
      <c r="AB22" s="50">
        <f t="shared" si="8"/>
        <v>28962132.335638318</v>
      </c>
      <c r="AC22" s="50">
        <f t="shared" si="8"/>
        <v>29195490.96982431</v>
      </c>
      <c r="AD22" s="50">
        <f t="shared" si="8"/>
        <v>29430729.861013416</v>
      </c>
      <c r="AE22" s="50">
        <f t="shared" si="8"/>
        <v>29667864.15913317</v>
      </c>
      <c r="AF22" s="51">
        <f t="shared" si="8"/>
        <v>29906909.136179686</v>
      </c>
    </row>
    <row r="23" spans="2:32" ht="35.1" customHeight="1" x14ac:dyDescent="0.25">
      <c r="B23" s="474"/>
      <c r="C23" s="3"/>
      <c r="D23" s="52" t="s">
        <v>56</v>
      </c>
      <c r="E23" s="415" t="s">
        <v>57</v>
      </c>
      <c r="F23" s="84">
        <f>$G$50</f>
        <v>473.14222500000005</v>
      </c>
      <c r="G23" s="85">
        <f>F23*(1+AVERAGE(Supuestos!H27:I27))^(COUNT(Supuestos!H26:I26)-1)</f>
        <v>488.06986219875006</v>
      </c>
      <c r="H23" s="85">
        <f>G23*(1+AVERAGE(Supuestos!I27:J27))^(COUNT(Supuestos!I26:J26)-1)</f>
        <v>505.29872833436588</v>
      </c>
      <c r="I23" s="85">
        <f>H23*(1+AVERAGE(Supuestos!J27:K27))^(COUNT(Supuestos!J26:K26)-1)</f>
        <v>523.26209812665252</v>
      </c>
      <c r="J23" s="85">
        <f>I23*(1+AVERAGE(Supuestos!K27:L27))^(COUNT(Supuestos!K26:L26)-1)</f>
        <v>541.07917256786504</v>
      </c>
      <c r="K23" s="85">
        <f>J23*(1+AVERAGE(Supuestos!L27:M27))^(COUNT(Supuestos!L26:M26)-1)</f>
        <v>558.71835359357738</v>
      </c>
      <c r="L23" s="85">
        <f>K23*(1+AVERAGE(Supuestos!M27:N27))^(COUNT(Supuestos!M26:N26)-1)</f>
        <v>576.54146907321251</v>
      </c>
      <c r="M23" s="85">
        <f>L23*(1+AVERAGE(Supuestos!N27:O27))^(COUNT(Supuestos!N26:O26)-1)</f>
        <v>594.93314193664798</v>
      </c>
      <c r="N23" s="85">
        <f>M23*(1+AVERAGE(Supuestos!O27:P27))^(COUNT(Supuestos!O26:P26)-1)</f>
        <v>613.91150916442712</v>
      </c>
      <c r="O23" s="85">
        <f>N23*(1+AVERAGE(Supuestos!P27:Q27))^(COUNT(Supuestos!P26:Q26)-1)</f>
        <v>633.49528630677241</v>
      </c>
      <c r="P23" s="85">
        <f>O23*(1+AVERAGE(Supuestos!Q27:R27))^(COUNT(Supuestos!Q26:R26)-1)</f>
        <v>653.70378593995849</v>
      </c>
      <c r="Q23" s="85">
        <f>P23*(1+AVERAGE(Supuestos!R27:S27))^(COUNT(Supuestos!R26:S26)-1)</f>
        <v>674.5569367114432</v>
      </c>
      <c r="R23" s="85">
        <f>Q23*(1+AVERAGE(Supuestos!S27:T27))^(COUNT(Supuestos!S26:T26)-1)</f>
        <v>696.07530299253824</v>
      </c>
      <c r="S23" s="85">
        <f>R23*(1+AVERAGE(Supuestos!T27:U27))^(COUNT(Supuestos!T26:U26)-1)</f>
        <v>718.2801051580002</v>
      </c>
      <c r="T23" s="85">
        <f>S23*(1+AVERAGE(Supuestos!U27:V27))^(COUNT(Supuestos!U26:V26)-1)</f>
        <v>741.19324051254046</v>
      </c>
      <c r="U23" s="85">
        <f>T23*(1+AVERAGE(Supuestos!V27:W27))^(COUNT(Supuestos!V26:W26)-1)</f>
        <v>764.8373048848905</v>
      </c>
      <c r="V23" s="85">
        <f>U23*(1+AVERAGE(Supuestos!W27:X27))^(COUNT(Supuestos!W26:X26)-1)</f>
        <v>789.23561491071848</v>
      </c>
      <c r="W23" s="85">
        <f>V23*(1+AVERAGE(Supuestos!X27:Y27))^(COUNT(Supuestos!X26:Y26)-1)</f>
        <v>814.41223102637048</v>
      </c>
      <c r="X23" s="85">
        <f>W23*(1+AVERAGE(Supuestos!Y27:Z27))^(COUNT(Supuestos!Y26:Z26)-1)</f>
        <v>840.39198119611171</v>
      </c>
      <c r="Y23" s="85">
        <f>X23*(1+AVERAGE(Supuestos!Z27:AA27))^(COUNT(Supuestos!Z26:AA26)-1)</f>
        <v>867.20048539626771</v>
      </c>
      <c r="Z23" s="85">
        <f>Y23*(1+AVERAGE(Supuestos!AA27:AB27))^(COUNT(Supuestos!AA26:AB26)-1)</f>
        <v>894.86418088040864</v>
      </c>
      <c r="AA23" s="85">
        <f>Z23*(1+AVERAGE(Supuestos!AB27:AC27))^(COUNT(Supuestos!AB26:AC26)-1)</f>
        <v>923.41034825049371</v>
      </c>
      <c r="AB23" s="85">
        <f>AA23*(1+AVERAGE(Supuestos!AC27:AD27))^(COUNT(Supuestos!AC26:AD26)-1)</f>
        <v>952.86713835968453</v>
      </c>
      <c r="AC23" s="85">
        <f>AB23*(1+AVERAGE(Supuestos!AD27:AE27))^(COUNT(Supuestos!AD26:AE26)-1)</f>
        <v>983.26360007335848</v>
      </c>
      <c r="AD23" s="85">
        <f>AC23*(1+AVERAGE(Supuestos!AE27:AF27))^(COUNT(Supuestos!AE26:AF26)-1)</f>
        <v>1014.6297089156986</v>
      </c>
      <c r="AE23" s="85">
        <f>AD23*(1+AVERAGE(Supuestos!AF27:AG27))^(COUNT(Supuestos!AF26:AG26)-1)</f>
        <v>1046.9963966301095</v>
      </c>
      <c r="AF23" s="426">
        <f>AE23*(1+AVERAGE(Supuestos!AG27:AH27))^(COUNT(Supuestos!AG26:AH26)-1)</f>
        <v>1080.3955816826101</v>
      </c>
    </row>
    <row r="24" spans="2:32" ht="35.1" customHeight="1" thickBot="1" x14ac:dyDescent="0.3">
      <c r="B24" s="474"/>
      <c r="C24" s="3"/>
      <c r="D24" s="86" t="s">
        <v>58</v>
      </c>
      <c r="E24" s="422" t="s">
        <v>59</v>
      </c>
      <c r="F24" s="88">
        <f>+F23*F22</f>
        <v>11376449303.323502</v>
      </c>
      <c r="G24" s="89">
        <f t="shared" ref="G24:AF24" si="9">+G23*G22</f>
        <v>12293212799.424246</v>
      </c>
      <c r="H24" s="89">
        <f t="shared" si="9"/>
        <v>13275777157.168564</v>
      </c>
      <c r="I24" s="89">
        <f t="shared" si="9"/>
        <v>14123279382.503992</v>
      </c>
      <c r="J24" s="89">
        <f t="shared" si="9"/>
        <v>14908657381.169521</v>
      </c>
      <c r="K24" s="89">
        <f t="shared" si="9"/>
        <v>15314637229.356983</v>
      </c>
      <c r="L24" s="89">
        <f t="shared" si="9"/>
        <v>15771362778.036766</v>
      </c>
      <c r="M24" s="89">
        <f t="shared" si="9"/>
        <v>16211406884.949343</v>
      </c>
      <c r="N24" s="89">
        <f t="shared" si="9"/>
        <v>16667520016.553358</v>
      </c>
      <c r="O24" s="89">
        <f t="shared" si="9"/>
        <v>17242081150.086067</v>
      </c>
      <c r="P24" s="89">
        <f t="shared" si="9"/>
        <v>17771552111.521767</v>
      </c>
      <c r="Q24" s="89">
        <f t="shared" si="9"/>
        <v>18313238717.289246</v>
      </c>
      <c r="R24" s="89">
        <f t="shared" si="9"/>
        <v>18906222449.526062</v>
      </c>
      <c r="S24" s="89">
        <f t="shared" si="9"/>
        <v>19509330945.665943</v>
      </c>
      <c r="T24" s="89">
        <f t="shared" si="9"/>
        <v>20131678602.832691</v>
      </c>
      <c r="U24" s="89">
        <f t="shared" si="9"/>
        <v>20941261993.80061</v>
      </c>
      <c r="V24" s="89">
        <f t="shared" si="9"/>
        <v>21783402295.687965</v>
      </c>
      <c r="W24" s="89">
        <f t="shared" si="9"/>
        <v>22659408765.157436</v>
      </c>
      <c r="X24" s="89">
        <f t="shared" si="9"/>
        <v>23570643309.843803</v>
      </c>
      <c r="Y24" s="89">
        <f t="shared" si="9"/>
        <v>24518522605.681244</v>
      </c>
      <c r="Z24" s="89">
        <f t="shared" si="9"/>
        <v>25504520299.377689</v>
      </c>
      <c r="AA24" s="89">
        <f t="shared" si="9"/>
        <v>26530169299.460331</v>
      </c>
      <c r="AB24" s="89">
        <f t="shared" si="9"/>
        <v>27597064159.45417</v>
      </c>
      <c r="AC24" s="89">
        <f t="shared" si="9"/>
        <v>28706863556.898678</v>
      </c>
      <c r="AD24" s="89">
        <f t="shared" si="9"/>
        <v>29861292872.056602</v>
      </c>
      <c r="AE24" s="89">
        <f t="shared" si="9"/>
        <v>31062146870.324001</v>
      </c>
      <c r="AF24" s="90">
        <f t="shared" si="9"/>
        <v>32311292492.511818</v>
      </c>
    </row>
    <row r="25" spans="2:32" ht="35.1" customHeight="1" thickBot="1" x14ac:dyDescent="0.3">
      <c r="B25" s="474"/>
      <c r="C25" s="3"/>
      <c r="D25" s="61"/>
      <c r="E25" s="62"/>
      <c r="F25" s="3"/>
      <c r="G25" s="3"/>
      <c r="H25" s="3"/>
    </row>
    <row r="26" spans="2:32" ht="45.75" customHeight="1" thickBot="1" x14ac:dyDescent="0.3">
      <c r="B26" s="474"/>
      <c r="C26" s="3"/>
      <c r="D26" s="64" t="s">
        <v>49</v>
      </c>
      <c r="E26" s="65" t="s">
        <v>60</v>
      </c>
      <c r="F26" s="1"/>
      <c r="G26" s="91"/>
      <c r="H26" s="3"/>
    </row>
    <row r="27" spans="2:32" ht="35.1" customHeight="1" x14ac:dyDescent="0.25">
      <c r="B27" s="474"/>
      <c r="C27" s="3"/>
      <c r="D27" s="67" t="s">
        <v>61</v>
      </c>
      <c r="E27" s="68" t="s">
        <v>51</v>
      </c>
      <c r="F27" s="92">
        <f>F20*[4]Supuestos!$F$42</f>
        <v>3397524.3268731725</v>
      </c>
      <c r="G27" s="93">
        <f>G20*[4]Supuestos!$F$42</f>
        <v>3559024.3166526784</v>
      </c>
      <c r="H27" s="93">
        <f>H20*[4]Supuestos!$F$42</f>
        <v>3712438.7375721498</v>
      </c>
      <c r="I27" s="93">
        <f>I20*[4]Supuestos!$F$42</f>
        <v>3813851.8528819899</v>
      </c>
      <c r="J27" s="93">
        <f>J20*[4]Supuestos!$F$42</f>
        <v>3893366.2882949607</v>
      </c>
      <c r="K27" s="93">
        <f>K20*[4]Supuestos!$F$42</f>
        <v>3873123.3003744637</v>
      </c>
      <c r="L27" s="93">
        <f>L20*[4]Supuestos!$F$42</f>
        <v>3865326.8038128894</v>
      </c>
      <c r="M27" s="93">
        <f>M20*[4]Supuestos!$F$42</f>
        <v>3850348.9480853677</v>
      </c>
      <c r="N27" s="93">
        <f>N20*[4]Supuestos!$F$42</f>
        <v>3836301.7254795786</v>
      </c>
      <c r="O27" s="93">
        <f>O20*[4]Supuestos!$F$42</f>
        <v>3845863.3070079838</v>
      </c>
      <c r="P27" s="93">
        <f>P20*[4]Supuestos!$F$42</f>
        <v>3841421.0003519417</v>
      </c>
      <c r="Q27" s="93">
        <f>Q20*[4]Supuestos!$F$42</f>
        <v>3836136.8432910605</v>
      </c>
      <c r="R27" s="93">
        <f>R20*[4]Supuestos!$F$42</f>
        <v>3837921.4815943502</v>
      </c>
      <c r="S27" s="93">
        <f>S20*[4]Supuestos!$F$42</f>
        <v>3837921.4815943502</v>
      </c>
      <c r="T27" s="93">
        <f>T20*[4]Supuestos!$F$42</f>
        <v>3837921.4815943502</v>
      </c>
      <c r="U27" s="93">
        <f>U20*[4]Supuestos!$F$42</f>
        <v>3868845.0373836411</v>
      </c>
      <c r="V27" s="93">
        <f>V20*[4]Supuestos!$F$42</f>
        <v>3900017.7557228273</v>
      </c>
      <c r="W27" s="93">
        <f>W20*[4]Supuestos!$F$42</f>
        <v>3931441.6442069188</v>
      </c>
      <c r="X27" s="93">
        <f>X20*[4]Supuestos!$F$42</f>
        <v>3963118.7266068617</v>
      </c>
      <c r="Y27" s="93">
        <f>Y20*[4]Supuestos!$F$42</f>
        <v>3995051.0429998748</v>
      </c>
      <c r="Z27" s="93">
        <f>Z20*[4]Supuestos!$F$42</f>
        <v>4027240.649900835</v>
      </c>
      <c r="AA27" s="93">
        <f>AA20*[4]Supuestos!$F$42</f>
        <v>4059689.6203947216</v>
      </c>
      <c r="AB27" s="93">
        <f>AB20*[4]Supuestos!$F$42</f>
        <v>4092400.0442701285</v>
      </c>
      <c r="AC27" s="93">
        <f>AC20*[4]Supuestos!$F$42</f>
        <v>4125374.0281538507</v>
      </c>
      <c r="AD27" s="93">
        <f>AD20*[4]Supuestos!$F$42</f>
        <v>4158613.6956465561</v>
      </c>
      <c r="AE27" s="93">
        <f>AE20*[4]Supuestos!$F$42</f>
        <v>4192121.1874595499</v>
      </c>
      <c r="AF27" s="94">
        <f>AF20*[4]Supuestos!$F$42</f>
        <v>4225898.6615526415</v>
      </c>
    </row>
    <row r="28" spans="2:32" ht="35.1" customHeight="1" x14ac:dyDescent="0.25">
      <c r="B28" s="474"/>
      <c r="C28" s="3"/>
      <c r="D28" s="69" t="s">
        <v>62</v>
      </c>
      <c r="E28" s="70" t="s">
        <v>53</v>
      </c>
      <c r="F28" s="95">
        <f t="shared" ref="F28:AF28" si="10">F13</f>
        <v>0.02</v>
      </c>
      <c r="G28" s="96">
        <f t="shared" si="10"/>
        <v>0.02</v>
      </c>
      <c r="H28" s="96">
        <f t="shared" si="10"/>
        <v>0.02</v>
      </c>
      <c r="I28" s="96">
        <f t="shared" si="10"/>
        <v>0.02</v>
      </c>
      <c r="J28" s="96">
        <f t="shared" si="10"/>
        <v>0.02</v>
      </c>
      <c r="K28" s="96">
        <f t="shared" si="10"/>
        <v>0.02</v>
      </c>
      <c r="L28" s="96">
        <f t="shared" si="10"/>
        <v>0.02</v>
      </c>
      <c r="M28" s="96">
        <f t="shared" si="10"/>
        <v>0.02</v>
      </c>
      <c r="N28" s="96">
        <f t="shared" si="10"/>
        <v>0.02</v>
      </c>
      <c r="O28" s="96">
        <f t="shared" si="10"/>
        <v>0.02</v>
      </c>
      <c r="P28" s="96">
        <f t="shared" si="10"/>
        <v>0.02</v>
      </c>
      <c r="Q28" s="96">
        <f t="shared" si="10"/>
        <v>0.02</v>
      </c>
      <c r="R28" s="96">
        <f t="shared" si="10"/>
        <v>0.02</v>
      </c>
      <c r="S28" s="96">
        <f t="shared" si="10"/>
        <v>0.02</v>
      </c>
      <c r="T28" s="96">
        <f t="shared" si="10"/>
        <v>0.02</v>
      </c>
      <c r="U28" s="96">
        <f t="shared" si="10"/>
        <v>0.02</v>
      </c>
      <c r="V28" s="96">
        <f t="shared" si="10"/>
        <v>0.02</v>
      </c>
      <c r="W28" s="96">
        <f t="shared" si="10"/>
        <v>0.02</v>
      </c>
      <c r="X28" s="96">
        <f t="shared" si="10"/>
        <v>0.02</v>
      </c>
      <c r="Y28" s="96">
        <f t="shared" si="10"/>
        <v>0.02</v>
      </c>
      <c r="Z28" s="96">
        <f t="shared" si="10"/>
        <v>0.02</v>
      </c>
      <c r="AA28" s="96">
        <f t="shared" si="10"/>
        <v>0.02</v>
      </c>
      <c r="AB28" s="96">
        <f t="shared" si="10"/>
        <v>0.02</v>
      </c>
      <c r="AC28" s="96">
        <f t="shared" si="10"/>
        <v>0.02</v>
      </c>
      <c r="AD28" s="96">
        <f t="shared" si="10"/>
        <v>0.02</v>
      </c>
      <c r="AE28" s="96">
        <f t="shared" si="10"/>
        <v>0.02</v>
      </c>
      <c r="AF28" s="97">
        <f t="shared" si="10"/>
        <v>0.02</v>
      </c>
    </row>
    <row r="29" spans="2:32" ht="35.1" customHeight="1" x14ac:dyDescent="0.25">
      <c r="B29" s="474"/>
      <c r="C29" s="3"/>
      <c r="D29" s="47" t="s">
        <v>65</v>
      </c>
      <c r="E29" s="48" t="s">
        <v>55</v>
      </c>
      <c r="F29" s="98">
        <f>+F27*F28</f>
        <v>67950.486537463454</v>
      </c>
      <c r="G29" s="99">
        <f>+G27*G28</f>
        <v>71180.486333053574</v>
      </c>
      <c r="H29" s="99">
        <f t="shared" ref="H29:AF29" si="11">+H27*H28</f>
        <v>74248.774751442994</v>
      </c>
      <c r="I29" s="99">
        <f t="shared" si="11"/>
        <v>76277.037057639798</v>
      </c>
      <c r="J29" s="99">
        <f t="shared" si="11"/>
        <v>77867.325765899222</v>
      </c>
      <c r="K29" s="99">
        <f t="shared" si="11"/>
        <v>77462.466007489274</v>
      </c>
      <c r="L29" s="99">
        <f t="shared" si="11"/>
        <v>77306.536076257791</v>
      </c>
      <c r="M29" s="99">
        <f t="shared" si="11"/>
        <v>77006.978961707355</v>
      </c>
      <c r="N29" s="99">
        <f t="shared" si="11"/>
        <v>76726.034509591569</v>
      </c>
      <c r="O29" s="99">
        <f t="shared" si="11"/>
        <v>76917.266140159671</v>
      </c>
      <c r="P29" s="99">
        <f t="shared" si="11"/>
        <v>76828.420007038832</v>
      </c>
      <c r="Q29" s="99">
        <f t="shared" si="11"/>
        <v>76722.736865821207</v>
      </c>
      <c r="R29" s="99">
        <f t="shared" si="11"/>
        <v>76758.429631887004</v>
      </c>
      <c r="S29" s="99">
        <f t="shared" si="11"/>
        <v>76758.429631887004</v>
      </c>
      <c r="T29" s="99">
        <f t="shared" si="11"/>
        <v>76758.429631887004</v>
      </c>
      <c r="U29" s="99">
        <f t="shared" si="11"/>
        <v>77376.900747672829</v>
      </c>
      <c r="V29" s="99">
        <f t="shared" si="11"/>
        <v>78000.355114456543</v>
      </c>
      <c r="W29" s="99">
        <f t="shared" si="11"/>
        <v>78628.832884138377</v>
      </c>
      <c r="X29" s="99">
        <f t="shared" si="11"/>
        <v>79262.374532137241</v>
      </c>
      <c r="Y29" s="99">
        <f t="shared" si="11"/>
        <v>79901.020859997501</v>
      </c>
      <c r="Z29" s="99">
        <f t="shared" si="11"/>
        <v>80544.8129980167</v>
      </c>
      <c r="AA29" s="99">
        <f t="shared" si="11"/>
        <v>81193.792407894434</v>
      </c>
      <c r="AB29" s="99">
        <f t="shared" si="11"/>
        <v>81848.000885402565</v>
      </c>
      <c r="AC29" s="99">
        <f t="shared" si="11"/>
        <v>82507.480563077013</v>
      </c>
      <c r="AD29" s="99">
        <f t="shared" si="11"/>
        <v>83172.273912931123</v>
      </c>
      <c r="AE29" s="99">
        <f t="shared" si="11"/>
        <v>83842.423749191003</v>
      </c>
      <c r="AF29" s="100">
        <f t="shared" si="11"/>
        <v>84517.973231052834</v>
      </c>
    </row>
    <row r="30" spans="2:32" ht="35.1" customHeight="1" x14ac:dyDescent="0.25">
      <c r="B30" s="474"/>
      <c r="C30" s="3"/>
      <c r="D30" s="52" t="s">
        <v>56</v>
      </c>
      <c r="E30" s="9" t="s">
        <v>57</v>
      </c>
      <c r="F30" s="84">
        <v>1000</v>
      </c>
      <c r="G30" s="85">
        <f>F30*(1+AVERAGE(Supuestos!H27:I27))^(COUNT(Supuestos!H26:I26)-1)</f>
        <v>1031.55</v>
      </c>
      <c r="H30" s="85">
        <f>G30*(1+AVERAGE(Supuestos!I27:J27))^(COUNT(Supuestos!I26:J26)-1)</f>
        <v>1067.9637149999999</v>
      </c>
      <c r="I30" s="85">
        <f>H30*(1+AVERAGE(Supuestos!J27:K27))^(COUNT(Supuestos!J26:K26)-1)</f>
        <v>1105.9298250682498</v>
      </c>
      <c r="J30" s="85">
        <f>I30*(1+AVERAGE(Supuestos!K27:L27))^(COUNT(Supuestos!K26:L26)-1)</f>
        <v>1143.5867356118235</v>
      </c>
      <c r="K30" s="85">
        <f>J30*(1+AVERAGE(Supuestos!L27:M27))^(COUNT(Supuestos!L26:M26)-1)</f>
        <v>1180.867663192769</v>
      </c>
      <c r="L30" s="85">
        <f>K30*(1+AVERAGE(Supuestos!M27:N27))^(COUNT(Supuestos!M26:N26)-1)</f>
        <v>1218.5373416486184</v>
      </c>
      <c r="M30" s="85">
        <f>L30*(1+AVERAGE(Supuestos!N27:O27))^(COUNT(Supuestos!N26:O26)-1)</f>
        <v>1257.4086828472093</v>
      </c>
      <c r="N30" s="85">
        <f>M30*(1+AVERAGE(Supuestos!O27:P27))^(COUNT(Supuestos!O26:P26)-1)</f>
        <v>1297.5200198300354</v>
      </c>
      <c r="O30" s="85">
        <f>N30*(1+AVERAGE(Supuestos!P27:Q27))^(COUNT(Supuestos!P26:Q26)-1)</f>
        <v>1338.9109084626136</v>
      </c>
      <c r="P30" s="85">
        <f>O30*(1+AVERAGE(Supuestos!Q27:R27))^(COUNT(Supuestos!Q26:R26)-1)</f>
        <v>1381.6221664425711</v>
      </c>
      <c r="Q30" s="85">
        <f>P30*(1+AVERAGE(Supuestos!R27:S27))^(COUNT(Supuestos!R26:S26)-1)</f>
        <v>1425.6959135520892</v>
      </c>
      <c r="R30" s="85">
        <f>Q30*(1+AVERAGE(Supuestos!S27:T27))^(COUNT(Supuestos!S26:T26)-1)</f>
        <v>1471.175613194401</v>
      </c>
      <c r="S30" s="85">
        <f>R30*(1+AVERAGE(Supuestos!T27:U27))^(COUNT(Supuestos!T26:U26)-1)</f>
        <v>1518.1061152553025</v>
      </c>
      <c r="T30" s="85">
        <f>S30*(1+AVERAGE(Supuestos!U27:V27))^(COUNT(Supuestos!U26:V26)-1)</f>
        <v>1566.5337003319466</v>
      </c>
      <c r="U30" s="85">
        <f>T30*(1+AVERAGE(Supuestos!V27:W27))^(COUNT(Supuestos!V26:W26)-1)</f>
        <v>1616.5061253725357</v>
      </c>
      <c r="V30" s="85">
        <f>U30*(1+AVERAGE(Supuestos!W27:X27))^(COUNT(Supuestos!W26:X26)-1)</f>
        <v>1668.0726707719198</v>
      </c>
      <c r="W30" s="85">
        <f>V30*(1+AVERAGE(Supuestos!X27:Y27))^(COUNT(Supuestos!X26:Y26)-1)</f>
        <v>1721.2841889695442</v>
      </c>
      <c r="X30" s="85">
        <f>W30*(1+AVERAGE(Supuestos!Y27:Z27))^(COUNT(Supuestos!Y26:Z26)-1)</f>
        <v>1776.1931545976727</v>
      </c>
      <c r="Y30" s="85">
        <f>X30*(1+AVERAGE(Supuestos!Z27:AA27))^(COUNT(Supuestos!Z26:AA26)-1)</f>
        <v>1832.8537162293385</v>
      </c>
      <c r="Z30" s="85">
        <f>Y30*(1+AVERAGE(Supuestos!AA27:AB27))^(COUNT(Supuestos!AA26:AB26)-1)</f>
        <v>1891.3217497770545</v>
      </c>
      <c r="AA30" s="85">
        <f>Z30*(1+AVERAGE(Supuestos!AB27:AC27))^(COUNT(Supuestos!AB26:AC26)-1)</f>
        <v>1951.6549135949426</v>
      </c>
      <c r="AB30" s="85">
        <f>AA30*(1+AVERAGE(Supuestos!AC27:AD27))^(COUNT(Supuestos!AC26:AD26)-1)</f>
        <v>2013.9127053386214</v>
      </c>
      <c r="AC30" s="85">
        <f>AB30*(1+AVERAGE(Supuestos!AD27:AE27))^(COUNT(Supuestos!AD26:AE26)-1)</f>
        <v>2078.1565206389237</v>
      </c>
      <c r="AD30" s="85">
        <f>AC30*(1+AVERAGE(Supuestos!AE27:AF27))^(COUNT(Supuestos!AE26:AF26)-1)</f>
        <v>2144.4497136473055</v>
      </c>
      <c r="AE30" s="85">
        <f>AD30*(1+AVERAGE(Supuestos!AF27:AG27))^(COUNT(Supuestos!AF26:AG26)-1)</f>
        <v>2212.8576595126547</v>
      </c>
      <c r="AF30" s="426">
        <f>AE30*(1+AVERAGE(Supuestos!AG27:AH27))^(COUNT(Supuestos!AG26:AH26)-1)</f>
        <v>2283.4478188511084</v>
      </c>
    </row>
    <row r="31" spans="2:32" ht="35.1" customHeight="1" thickBot="1" x14ac:dyDescent="0.3">
      <c r="B31" s="475"/>
      <c r="C31" s="3"/>
      <c r="D31" s="86" t="s">
        <v>58</v>
      </c>
      <c r="E31" s="87" t="s">
        <v>59</v>
      </c>
      <c r="F31" s="101">
        <f>+F30*F29</f>
        <v>67950486.537463456</v>
      </c>
      <c r="G31" s="102">
        <f>+G30*G29</f>
        <v>73426230.676861405</v>
      </c>
      <c r="H31" s="102">
        <f t="shared" ref="H31:AF31" si="12">+H30*H29</f>
        <v>79294997.317749247</v>
      </c>
      <c r="I31" s="102">
        <f t="shared" si="12"/>
        <v>84357050.249879986</v>
      </c>
      <c r="J31" s="102">
        <f t="shared" si="12"/>
        <v>89048040.883447126</v>
      </c>
      <c r="K31" s="102">
        <f t="shared" si="12"/>
        <v>91472921.219413161</v>
      </c>
      <c r="L31" s="102">
        <f t="shared" si="12"/>
        <v>94200900.962426186</v>
      </c>
      <c r="M31" s="102">
        <f t="shared" si="12"/>
        <v>96829243.986283198</v>
      </c>
      <c r="N31" s="102">
        <f t="shared" si="12"/>
        <v>99553565.818365231</v>
      </c>
      <c r="O31" s="102">
        <f t="shared" si="12"/>
        <v>102985366.68418181</v>
      </c>
      <c r="P31" s="102">
        <f t="shared" si="12"/>
        <v>106147848.09448476</v>
      </c>
      <c r="Q31" s="102">
        <f t="shared" si="12"/>
        <v>109383292.42613351</v>
      </c>
      <c r="R31" s="102">
        <f t="shared" si="12"/>
        <v>112925129.78153063</v>
      </c>
      <c r="S31" s="102">
        <f t="shared" si="12"/>
        <v>116527441.42156148</v>
      </c>
      <c r="T31" s="102">
        <f t="shared" si="12"/>
        <v>120244666.80290928</v>
      </c>
      <c r="U31" s="102">
        <f t="shared" si="12"/>
        <v>125080234.02095588</v>
      </c>
      <c r="V31" s="102">
        <f t="shared" si="12"/>
        <v>130110260.6769297</v>
      </c>
      <c r="W31" s="102">
        <f t="shared" si="12"/>
        <v>135342566.84059596</v>
      </c>
      <c r="X31" s="102">
        <f t="shared" si="12"/>
        <v>140785287.06113908</v>
      </c>
      <c r="Y31" s="102">
        <f t="shared" si="12"/>
        <v>146446883.01376432</v>
      </c>
      <c r="Z31" s="102">
        <f t="shared" si="12"/>
        <v>152336156.65487459</v>
      </c>
      <c r="AA31" s="102">
        <f t="shared" si="12"/>
        <v>158462263.90627491</v>
      </c>
      <c r="AB31" s="102">
        <f t="shared" si="12"/>
        <v>164834728.88967896</v>
      </c>
      <c r="AC31" s="102">
        <f t="shared" si="12"/>
        <v>171463458.73364773</v>
      </c>
      <c r="AD31" s="102">
        <f t="shared" si="12"/>
        <v>178358758.9759804</v>
      </c>
      <c r="AE31" s="102">
        <f t="shared" si="12"/>
        <v>185531349.58550301</v>
      </c>
      <c r="AF31" s="103">
        <f t="shared" si="12"/>
        <v>192992381.62816396</v>
      </c>
    </row>
    <row r="32" spans="2:32" x14ac:dyDescent="0.25">
      <c r="C32" s="3"/>
      <c r="D32" s="104"/>
      <c r="E32" s="3"/>
      <c r="F32" s="35"/>
      <c r="G32" s="3"/>
      <c r="H32" s="3"/>
    </row>
    <row r="34" spans="4:8" ht="15.75" thickBot="1" x14ac:dyDescent="0.3"/>
    <row r="35" spans="4:8" ht="15.75" thickBot="1" x14ac:dyDescent="0.3">
      <c r="D35" s="405" t="s">
        <v>157</v>
      </c>
      <c r="E35" s="406">
        <v>2665.59</v>
      </c>
      <c r="F35" s="169"/>
      <c r="G35" s="407" t="s">
        <v>158</v>
      </c>
      <c r="H35" s="406">
        <v>1.3239000000000001</v>
      </c>
    </row>
    <row r="36" spans="4:8" ht="15.75" thickBot="1" x14ac:dyDescent="0.3"/>
    <row r="37" spans="4:8" ht="15.75" thickBot="1" x14ac:dyDescent="0.3">
      <c r="D37" s="392" t="s">
        <v>66</v>
      </c>
      <c r="E37" s="393" t="s">
        <v>155</v>
      </c>
      <c r="F37" s="377" t="s">
        <v>156</v>
      </c>
      <c r="G37" s="393" t="s">
        <v>136</v>
      </c>
    </row>
    <row r="38" spans="4:8" x14ac:dyDescent="0.25">
      <c r="D38" s="394" t="s">
        <v>67</v>
      </c>
      <c r="E38" s="395">
        <v>0.04</v>
      </c>
      <c r="F38" s="134">
        <f t="shared" ref="F38:F49" si="13">+E38*$H$35</f>
        <v>5.2956000000000003E-2</v>
      </c>
      <c r="G38" s="396">
        <f t="shared" ref="G38:G49" si="14">+$E$35*E38</f>
        <v>106.62360000000001</v>
      </c>
    </row>
    <row r="39" spans="4:8" x14ac:dyDescent="0.25">
      <c r="D39" s="397" t="s">
        <v>68</v>
      </c>
      <c r="E39" s="395">
        <v>0.09</v>
      </c>
      <c r="F39" s="134">
        <f t="shared" si="13"/>
        <v>0.11915100000000001</v>
      </c>
      <c r="G39" s="396">
        <f t="shared" si="14"/>
        <v>239.90309999999999</v>
      </c>
    </row>
    <row r="40" spans="4:8" x14ac:dyDescent="0.25">
      <c r="D40" s="394" t="s">
        <v>69</v>
      </c>
      <c r="E40" s="395">
        <v>0.09</v>
      </c>
      <c r="F40" s="134">
        <f t="shared" si="13"/>
        <v>0.11915100000000001</v>
      </c>
      <c r="G40" s="396">
        <f t="shared" si="14"/>
        <v>239.90309999999999</v>
      </c>
    </row>
    <row r="41" spans="4:8" x14ac:dyDescent="0.25">
      <c r="D41" s="397" t="s">
        <v>70</v>
      </c>
      <c r="E41" s="395">
        <v>0.15</v>
      </c>
      <c r="F41" s="134">
        <f t="shared" si="13"/>
        <v>0.19858500000000001</v>
      </c>
      <c r="G41" s="396">
        <f t="shared" si="14"/>
        <v>399.83850000000001</v>
      </c>
    </row>
    <row r="42" spans="4:8" x14ac:dyDescent="0.25">
      <c r="D42" s="394" t="s">
        <v>71</v>
      </c>
      <c r="E42" s="395">
        <v>0.17</v>
      </c>
      <c r="F42" s="134">
        <f t="shared" si="13"/>
        <v>0.22506300000000004</v>
      </c>
      <c r="G42" s="396">
        <f t="shared" si="14"/>
        <v>453.15030000000007</v>
      </c>
    </row>
    <row r="43" spans="4:8" x14ac:dyDescent="0.25">
      <c r="D43" s="397" t="s">
        <v>72</v>
      </c>
      <c r="E43" s="395">
        <v>0.17</v>
      </c>
      <c r="F43" s="134">
        <f t="shared" si="13"/>
        <v>0.22506300000000004</v>
      </c>
      <c r="G43" s="396">
        <f t="shared" si="14"/>
        <v>453.15030000000007</v>
      </c>
    </row>
    <row r="44" spans="4:8" x14ac:dyDescent="0.25">
      <c r="D44" s="394" t="s">
        <v>73</v>
      </c>
      <c r="E44" s="395">
        <v>0.14000000000000001</v>
      </c>
      <c r="F44" s="134">
        <f t="shared" si="13"/>
        <v>0.18534600000000004</v>
      </c>
      <c r="G44" s="396">
        <f t="shared" si="14"/>
        <v>373.18260000000004</v>
      </c>
    </row>
    <row r="45" spans="4:8" x14ac:dyDescent="0.25">
      <c r="D45" s="397" t="s">
        <v>74</v>
      </c>
      <c r="E45" s="395">
        <v>0.13</v>
      </c>
      <c r="F45" s="134">
        <f t="shared" si="13"/>
        <v>0.17210700000000001</v>
      </c>
      <c r="G45" s="396">
        <f t="shared" si="14"/>
        <v>346.52670000000001</v>
      </c>
    </row>
    <row r="46" spans="4:8" x14ac:dyDescent="0.25">
      <c r="D46" s="394" t="s">
        <v>75</v>
      </c>
      <c r="E46" s="395">
        <v>0.17</v>
      </c>
      <c r="F46" s="134">
        <f t="shared" si="13"/>
        <v>0.22506300000000004</v>
      </c>
      <c r="G46" s="396">
        <f t="shared" si="14"/>
        <v>453.15030000000007</v>
      </c>
    </row>
    <row r="47" spans="4:8" x14ac:dyDescent="0.25">
      <c r="D47" s="397" t="s">
        <v>76</v>
      </c>
      <c r="E47" s="395">
        <v>0.21</v>
      </c>
      <c r="F47" s="134">
        <f t="shared" si="13"/>
        <v>0.27801900000000002</v>
      </c>
      <c r="G47" s="396">
        <f t="shared" si="14"/>
        <v>559.77390000000003</v>
      </c>
    </row>
    <row r="48" spans="4:8" x14ac:dyDescent="0.25">
      <c r="D48" s="394" t="s">
        <v>77</v>
      </c>
      <c r="E48" s="395">
        <v>0.38</v>
      </c>
      <c r="F48" s="134">
        <f t="shared" si="13"/>
        <v>0.50308200000000003</v>
      </c>
      <c r="G48" s="396">
        <f t="shared" si="14"/>
        <v>1012.9242</v>
      </c>
    </row>
    <row r="49" spans="2:8" ht="15.75" thickBot="1" x14ac:dyDescent="0.3">
      <c r="D49" s="398" t="s">
        <v>78</v>
      </c>
      <c r="E49" s="399">
        <v>0.39</v>
      </c>
      <c r="F49" s="400">
        <f t="shared" si="13"/>
        <v>0.51632100000000003</v>
      </c>
      <c r="G49" s="401">
        <f t="shared" si="14"/>
        <v>1039.5801000000001</v>
      </c>
    </row>
    <row r="50" spans="2:8" ht="15.75" thickBot="1" x14ac:dyDescent="0.3">
      <c r="D50" s="402"/>
      <c r="E50" s="29"/>
      <c r="F50" s="403">
        <f>+AVERAGE(F38:F49)</f>
        <v>0.23499225000000001</v>
      </c>
      <c r="G50" s="404">
        <f>+AVERAGE(G38:G49)</f>
        <v>473.14222500000005</v>
      </c>
    </row>
    <row r="52" spans="2:8" x14ac:dyDescent="0.25">
      <c r="D52" s="39" t="s">
        <v>79</v>
      </c>
    </row>
    <row r="53" spans="2:8" x14ac:dyDescent="0.25">
      <c r="D53" s="39" t="s">
        <v>80</v>
      </c>
    </row>
    <row r="56" spans="2:8" ht="15.75" thickBot="1" x14ac:dyDescent="0.3"/>
    <row r="57" spans="2:8" ht="30" x14ac:dyDescent="0.25">
      <c r="B57" s="486"/>
      <c r="D57" s="105" t="s">
        <v>81</v>
      </c>
      <c r="E57" s="106" t="s">
        <v>53</v>
      </c>
      <c r="F57" s="387">
        <v>0.37</v>
      </c>
      <c r="G57" s="126"/>
      <c r="H57" s="487" t="s">
        <v>154</v>
      </c>
    </row>
    <row r="58" spans="2:8" ht="30" x14ac:dyDescent="0.25">
      <c r="B58" s="486"/>
      <c r="D58" s="107" t="s">
        <v>82</v>
      </c>
      <c r="E58" s="108" t="s">
        <v>53</v>
      </c>
      <c r="F58" s="388">
        <v>0.2</v>
      </c>
      <c r="H58" s="488"/>
    </row>
    <row r="59" spans="2:8" ht="15.75" thickBot="1" x14ac:dyDescent="0.3">
      <c r="B59" s="486"/>
      <c r="D59" s="109" t="s">
        <v>83</v>
      </c>
      <c r="E59" s="110" t="s">
        <v>53</v>
      </c>
      <c r="F59" s="389">
        <v>0.02</v>
      </c>
      <c r="H59" s="489"/>
    </row>
    <row r="60" spans="2:8" x14ac:dyDescent="0.25">
      <c r="D60" s="386"/>
      <c r="E60" s="169"/>
      <c r="F60" s="390"/>
    </row>
    <row r="61" spans="2:8" ht="15.75" thickBot="1" x14ac:dyDescent="0.3">
      <c r="D61" s="386"/>
      <c r="E61" s="169"/>
      <c r="F61" s="390"/>
    </row>
    <row r="62" spans="2:8" ht="51.75" customHeight="1" thickBot="1" x14ac:dyDescent="0.3">
      <c r="D62" s="111" t="s">
        <v>62</v>
      </c>
      <c r="E62" s="112" t="s">
        <v>53</v>
      </c>
      <c r="F62" s="391">
        <v>0.02</v>
      </c>
      <c r="H62" s="385" t="s">
        <v>84</v>
      </c>
    </row>
  </sheetData>
  <mergeCells count="4">
    <mergeCell ref="B4:B16"/>
    <mergeCell ref="B19:B31"/>
    <mergeCell ref="B57:B59"/>
    <mergeCell ref="H57:H5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Resultados</vt:lpstr>
      <vt:lpstr>Supuestos</vt:lpstr>
      <vt:lpstr>Inversión Pública</vt:lpstr>
      <vt:lpstr>Vulnerabilidad</vt:lpstr>
      <vt:lpstr>Producción Energía </vt:lpstr>
      <vt:lpstr>Efectos Ambientales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dcterms:created xsi:type="dcterms:W3CDTF">2014-09-25T14:16:51Z</dcterms:created>
  <dcterms:modified xsi:type="dcterms:W3CDTF">2015-03-13T16:22:55Z</dcterms:modified>
</cp:coreProperties>
</file>